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28F1910A-106C-49A5-825F-10672C6E99F8}" xr6:coauthVersionLast="47" xr6:coauthVersionMax="47" xr10:uidLastSave="{00000000-0000-0000-0000-000000000000}"/>
  <bookViews>
    <workbookView xWindow="21480" yWindow="-120" windowWidth="21840" windowHeight="13020" xr2:uid="{BB3AA95D-D691-4780-95DA-1312FA60ED48}"/>
  </bookViews>
  <sheets>
    <sheet name="Summary" sheetId="1" r:id="rId1"/>
    <sheet name="ASC DA Projected Activity" sheetId="2" r:id="rId2"/>
    <sheet name="ASC Direct Assign CWIP" sheetId="3" r:id="rId3"/>
    <sheet name="ASC DA PIS, Reserve &amp; ADIT" sheetId="4" r:id="rId4"/>
  </sheets>
  <definedNames>
    <definedName name="\P">#REF!</definedName>
    <definedName name="\S">#REF!</definedName>
    <definedName name="__ACT99">#REF!</definedName>
    <definedName name="__agl1">#REF!</definedName>
    <definedName name="__agl2">#REF!</definedName>
    <definedName name="__agl3">#REF!</definedName>
    <definedName name="__Bal3">#REF!</definedName>
    <definedName name="__CGC66">#REF!</definedName>
    <definedName name="__ETG66">#REF!</definedName>
    <definedName name="__FCG66">#REF!</definedName>
    <definedName name="__je28">#REF!</definedName>
    <definedName name="__PSC1">#REF!</definedName>
    <definedName name="__RAC1">#REF!</definedName>
    <definedName name="__RAC2">#REF!</definedName>
    <definedName name="__RAC3">#REF!</definedName>
    <definedName name="__RAC4">#REF!</definedName>
    <definedName name="__RAC5">#REF!</definedName>
    <definedName name="__RET99">#REF!</definedName>
    <definedName name="__SUM25">#REF!</definedName>
    <definedName name="__SUM50">#REF!</definedName>
    <definedName name="__TV99">#REF!</definedName>
    <definedName name="__VNG66">#REF!</definedName>
    <definedName name="__WTR25">#REF!</definedName>
    <definedName name="__WTR50">#REF!</definedName>
    <definedName name="_1__123Graph_ACHART_1" hidden="1">#REF!</definedName>
    <definedName name="_10__123Graph_ACHART_6" hidden="1">#REF!</definedName>
    <definedName name="_1002">#REF!</definedName>
    <definedName name="_1006">#REF!</definedName>
    <definedName name="_1010">#REF!</definedName>
    <definedName name="_1016">#REF!</definedName>
    <definedName name="_1019">#REF!</definedName>
    <definedName name="_1029">#REF!</definedName>
    <definedName name="_1031">#REF!</definedName>
    <definedName name="_1033">#REF!</definedName>
    <definedName name="_1037">#REF!</definedName>
    <definedName name="_1050">#REF!</definedName>
    <definedName name="_1051">#REF!</definedName>
    <definedName name="_1054">#REF!</definedName>
    <definedName name="_1055">#REF!</definedName>
    <definedName name="_1062">#REF!</definedName>
    <definedName name="_1068">#REF!</definedName>
    <definedName name="_1072">#REF!</definedName>
    <definedName name="_1074">#REF!</definedName>
    <definedName name="_1078">#REF!</definedName>
    <definedName name="_1079">#REF!</definedName>
    <definedName name="_1097">#REF!</definedName>
    <definedName name="_1099">#REF!</definedName>
    <definedName name="_11__123Graph_BCHART_1" hidden="1">#REF!</definedName>
    <definedName name="_1100">#REF!</definedName>
    <definedName name="_1103">#REF!</definedName>
    <definedName name="_1112">#REF!</definedName>
    <definedName name="_1115">#REF!</definedName>
    <definedName name="_1116">#REF!</definedName>
    <definedName name="_1120">#REF!</definedName>
    <definedName name="_1123">#REF!</definedName>
    <definedName name="_1134">#REF!</definedName>
    <definedName name="_1138">#REF!</definedName>
    <definedName name="_1143">#REF!</definedName>
    <definedName name="_1145">#REF!</definedName>
    <definedName name="_1151">#REF!</definedName>
    <definedName name="_1153">#REF!</definedName>
    <definedName name="_1160">#REF!</definedName>
    <definedName name="_1169">#REF!</definedName>
    <definedName name="_1178">#REF!</definedName>
    <definedName name="_1180">#REF!</definedName>
    <definedName name="_1184">#REF!</definedName>
    <definedName name="_1186">#REF!</definedName>
    <definedName name="_1190">#REF!</definedName>
    <definedName name="_1193">#REF!</definedName>
    <definedName name="_12__123Graph_BCHART_111" hidden="1">#REF!</definedName>
    <definedName name="_12_Months_Ended_December_2000">#REF!</definedName>
    <definedName name="_1201">#REF!</definedName>
    <definedName name="_1204">#REF!</definedName>
    <definedName name="_1213">#REF!</definedName>
    <definedName name="_1219">#REF!</definedName>
    <definedName name="_1221">#REF!</definedName>
    <definedName name="_1224">#REF!</definedName>
    <definedName name="_1236">#REF!</definedName>
    <definedName name="_1239">#REF!</definedName>
    <definedName name="_1241">#REF!</definedName>
    <definedName name="_1243">#REF!</definedName>
    <definedName name="_125">#REF!</definedName>
    <definedName name="_1256">#REF!</definedName>
    <definedName name="_1258">#REF!</definedName>
    <definedName name="_1266">#REF!</definedName>
    <definedName name="_1274">#REF!</definedName>
    <definedName name="_1288">#REF!</definedName>
    <definedName name="_1299">#REF!</definedName>
    <definedName name="_13">#REF!</definedName>
    <definedName name="_13__123Graph_BCHART_112" hidden="1">#REF!</definedName>
    <definedName name="_1305">#REF!</definedName>
    <definedName name="_1311">#REF!</definedName>
    <definedName name="_1322">#REF!</definedName>
    <definedName name="_1333">#REF!</definedName>
    <definedName name="_1340">#REF!</definedName>
    <definedName name="_1344">#REF!</definedName>
    <definedName name="_1355">#REF!</definedName>
    <definedName name="_1356">#REF!</definedName>
    <definedName name="_1366">#REF!</definedName>
    <definedName name="_138">#REF!</definedName>
    <definedName name="_1386">#REF!</definedName>
    <definedName name="_1389">#REF!</definedName>
    <definedName name="_1397">#REF!</definedName>
    <definedName name="_14__123Graph_BCHART_2" hidden="1">#REF!</definedName>
    <definedName name="_1403">#REF!</definedName>
    <definedName name="_1411">#REF!</definedName>
    <definedName name="_1419">#REF!</definedName>
    <definedName name="_1421">#REF!</definedName>
    <definedName name="_1434">#REF!</definedName>
    <definedName name="_1442">#REF!</definedName>
    <definedName name="_1452">#REF!</definedName>
    <definedName name="_1456">#REF!</definedName>
    <definedName name="_1464">#REF!</definedName>
    <definedName name="_1469">#REF!</definedName>
    <definedName name="_147">#REF!</definedName>
    <definedName name="_1487">#REF!</definedName>
    <definedName name="_15__123Graph_BCHART_26" hidden="1">#REF!</definedName>
    <definedName name="_1501">#REF!</definedName>
    <definedName name="_1504">#REF!</definedName>
    <definedName name="_1509">#REF!</definedName>
    <definedName name="_152">#REF!</definedName>
    <definedName name="_1522">#REF!</definedName>
    <definedName name="_1524">#REF!</definedName>
    <definedName name="_1532">#REF!</definedName>
    <definedName name="_1539">#REF!</definedName>
    <definedName name="_154">#REF!</definedName>
    <definedName name="_1546">#REF!</definedName>
    <definedName name="_1557">#REF!</definedName>
    <definedName name="_1569">#REF!</definedName>
    <definedName name="_1573">#REF!</definedName>
    <definedName name="_1574">#REF!</definedName>
    <definedName name="_1592">#REF!</definedName>
    <definedName name="_1595">#REF!</definedName>
    <definedName name="_16__123Graph_BCHART_29" hidden="1">#REF!</definedName>
    <definedName name="_1609">#REF!</definedName>
    <definedName name="_1614">#REF!</definedName>
    <definedName name="_1618">#REF!</definedName>
    <definedName name="_1627">#REF!</definedName>
    <definedName name="_1638">#REF!</definedName>
    <definedName name="_1644">#REF!</definedName>
    <definedName name="_1655">#REF!</definedName>
    <definedName name="_1662">#REF!</definedName>
    <definedName name="_167">#REF!</definedName>
    <definedName name="_1677">#REF!</definedName>
    <definedName name="_1679">#REF!</definedName>
    <definedName name="_1693">#REF!</definedName>
    <definedName name="_17__123Graph_BCHART_3" hidden="1">#REF!</definedName>
    <definedName name="_170">#REF!</definedName>
    <definedName name="_1700">#REF!</definedName>
    <definedName name="_1701">#REF!</definedName>
    <definedName name="_1710">#REF!</definedName>
    <definedName name="_1722">#REF!</definedName>
    <definedName name="_1724">#REF!</definedName>
    <definedName name="_1728">#REF!</definedName>
    <definedName name="_1745">#REF!</definedName>
    <definedName name="_1746">#REF!</definedName>
    <definedName name="_1763">#REF!</definedName>
    <definedName name="_1767">#REF!</definedName>
    <definedName name="_1769">#REF!</definedName>
    <definedName name="_1780">#REF!</definedName>
    <definedName name="_1790">#REF!</definedName>
    <definedName name="_1791">#REF!</definedName>
    <definedName name="_1798">#REF!</definedName>
    <definedName name="_18__123Graph_BCHART_6" hidden="1">#REF!</definedName>
    <definedName name="_1810">#REF!</definedName>
    <definedName name="_1815">#REF!</definedName>
    <definedName name="_1833">#REF!</definedName>
    <definedName name="_1836">#REF!</definedName>
    <definedName name="_1850">#REF!</definedName>
    <definedName name="_1851">#REF!</definedName>
    <definedName name="_1859">#REF!</definedName>
    <definedName name="_1868">#REF!</definedName>
    <definedName name="_1881">#REF!</definedName>
    <definedName name="_1896">#REF!</definedName>
    <definedName name="_1899">#REF!</definedName>
    <definedName name="_19__123Graph_CCHART_1" hidden="1">#REF!</definedName>
    <definedName name="_190">#REF!</definedName>
    <definedName name="_1904">#REF!</definedName>
    <definedName name="_1916">#REF!</definedName>
    <definedName name="_1918">#REF!</definedName>
    <definedName name="_192">#REF!</definedName>
    <definedName name="_1934">#REF!</definedName>
    <definedName name="_1945">#REF!</definedName>
    <definedName name="_1949">#REF!</definedName>
    <definedName name="_1967">#REF!</definedName>
    <definedName name="_198">#REF!</definedName>
    <definedName name="_1980">#REF!</definedName>
    <definedName name="_1990">#REF!</definedName>
    <definedName name="_1993">#REF!</definedName>
    <definedName name="_1997">#REF!</definedName>
    <definedName name="_2__123Graph_ACHART_111" hidden="1">#REF!</definedName>
    <definedName name="_2_2Q97">#REF!</definedName>
    <definedName name="_20__123Graph_CCHART_111" hidden="1">#REF!</definedName>
    <definedName name="_2001_09_30">#REF!</definedName>
    <definedName name="_2002_03_31">#REF!</definedName>
    <definedName name="_2012">#REF!</definedName>
    <definedName name="_2015">#REF!</definedName>
    <definedName name="_2032">#REF!</definedName>
    <definedName name="_2035">#REF!</definedName>
    <definedName name="_2050">#REF!</definedName>
    <definedName name="_2067">#REF!</definedName>
    <definedName name="_2080">#REF!</definedName>
    <definedName name="_2085">#REF!</definedName>
    <definedName name="_21__123Graph_CCHART_112" hidden="1">#REF!</definedName>
    <definedName name="_2102">#REF!</definedName>
    <definedName name="_2120">#REF!</definedName>
    <definedName name="_2125">#REF!</definedName>
    <definedName name="_2137">#REF!</definedName>
    <definedName name="_2147">#REF!</definedName>
    <definedName name="_215">#REF!</definedName>
    <definedName name="_2155">#REF!</definedName>
    <definedName name="_2170">#REF!</definedName>
    <definedName name="_2172">#REF!</definedName>
    <definedName name="_2190">#REF!</definedName>
    <definedName name="_22__123Graph_CCHART_2" hidden="1">#REF!</definedName>
    <definedName name="_2207">#REF!</definedName>
    <definedName name="_2211">#REF!</definedName>
    <definedName name="_2225">#REF!</definedName>
    <definedName name="_2233">#REF!</definedName>
    <definedName name="_2256">#REF!</definedName>
    <definedName name="_2273">#REF!</definedName>
    <definedName name="_2276">#REF!</definedName>
    <definedName name="_2291">#REF!</definedName>
    <definedName name="_23__123Graph_CCHART_26" hidden="1">#REF!</definedName>
    <definedName name="_231">#REF!</definedName>
    <definedName name="_2317">#REF!</definedName>
    <definedName name="_2322">#REF!</definedName>
    <definedName name="_233">#REF!</definedName>
    <definedName name="_2339">#REF!</definedName>
    <definedName name="_2357">#REF!</definedName>
    <definedName name="_2362">#REF!</definedName>
    <definedName name="_237">#REF!</definedName>
    <definedName name="_2374">#REF!</definedName>
    <definedName name="_2382">#REF!</definedName>
    <definedName name="_2392">#REF!</definedName>
    <definedName name="_24__123Graph_CCHART_3" hidden="1">#REF!</definedName>
    <definedName name="_2409">#REF!</definedName>
    <definedName name="_2423">#REF!</definedName>
    <definedName name="_2427">#REF!</definedName>
    <definedName name="_2444">#REF!</definedName>
    <definedName name="_2445">#REF!</definedName>
    <definedName name="_2462">#REF!</definedName>
    <definedName name="_2468">#REF!</definedName>
    <definedName name="_2479">#REF!</definedName>
    <definedName name="_248">#REF!</definedName>
    <definedName name="_2488">#REF!</definedName>
    <definedName name="_2497">#REF!</definedName>
    <definedName name="_25__123Graph_CCHART_30" hidden="1">#REF!</definedName>
    <definedName name="_250">#REF!</definedName>
    <definedName name="_2528">#REF!</definedName>
    <definedName name="_2529">#REF!</definedName>
    <definedName name="_253">#REF!</definedName>
    <definedName name="_2545">#REF!</definedName>
    <definedName name="_2551">#REF!</definedName>
    <definedName name="_2574">#REF!</definedName>
    <definedName name="_2594">#REF!</definedName>
    <definedName name="_26__123Graph_DCHART_1" hidden="1">#REF!</definedName>
    <definedName name="_260">#REF!</definedName>
    <definedName name="_2635">#REF!</definedName>
    <definedName name="_2657">#REF!</definedName>
    <definedName name="_268">#REF!</definedName>
    <definedName name="_27__123Graph_DCHART_112" hidden="1">#REF!</definedName>
    <definedName name="_276">#REF!</definedName>
    <definedName name="_277000">#REF!</definedName>
    <definedName name="_277050">#REF!</definedName>
    <definedName name="_277060">#REF!</definedName>
    <definedName name="_277100">#REF!</definedName>
    <definedName name="_277150">#REF!</definedName>
    <definedName name="_277200">#REF!</definedName>
    <definedName name="_277300">#REF!</definedName>
    <definedName name="_277310">#REF!</definedName>
    <definedName name="_277320">#REF!</definedName>
    <definedName name="_277400">#REF!</definedName>
    <definedName name="_277500">#REF!</definedName>
    <definedName name="_279">#REF!</definedName>
    <definedName name="_28__123Graph_DCHART_2" hidden="1">#REF!</definedName>
    <definedName name="_282">#REF!</definedName>
    <definedName name="_285">#REF!</definedName>
    <definedName name="_29__123Graph_DCHART_3" hidden="1">#REF!</definedName>
    <definedName name="_295">#REF!</definedName>
    <definedName name="_296">#REF!</definedName>
    <definedName name="_299">#REF!</definedName>
    <definedName name="_2B">#REF!</definedName>
    <definedName name="_2Q97">#REF!</definedName>
    <definedName name="_3__123Graph_ACHART_112" hidden="1">#REF!</definedName>
    <definedName name="_3_94INVENTORY">#REF!</definedName>
    <definedName name="_30__123Graph_ECHART_1" hidden="1">#REF!</definedName>
    <definedName name="_301">#REF!</definedName>
    <definedName name="_303">#REF!</definedName>
    <definedName name="_305">#REF!</definedName>
    <definedName name="_31__123Graph_ECHART_2" hidden="1">#REF!</definedName>
    <definedName name="_314">#REF!</definedName>
    <definedName name="_316">#REF!</definedName>
    <definedName name="_32__123Graph_XCHART_112" hidden="1">#REF!</definedName>
    <definedName name="_320">#REF!</definedName>
    <definedName name="_323">#REF!</definedName>
    <definedName name="_327">#REF!</definedName>
    <definedName name="_329">#REF!</definedName>
    <definedName name="_33__123Graph_XCHART_2" hidden="1">#REF!</definedName>
    <definedName name="_334">#REF!</definedName>
    <definedName name="_337">#REF!</definedName>
    <definedName name="_338">#REF!</definedName>
    <definedName name="_34__123Graph_XCHART_30" hidden="1">#REF!</definedName>
    <definedName name="_346">#REF!</definedName>
    <definedName name="_349">#REF!</definedName>
    <definedName name="_35__123Graph_XCHART_4" hidden="1">#REF!</definedName>
    <definedName name="_350">#REF!</definedName>
    <definedName name="_355">#REF!</definedName>
    <definedName name="_359">#REF!</definedName>
    <definedName name="_36__123Graph_XCHART_5" hidden="1">#REF!</definedName>
    <definedName name="_360">#REF!</definedName>
    <definedName name="_368">#REF!</definedName>
    <definedName name="_37__123Graph_XCHART_6" hidden="1">#REF!</definedName>
    <definedName name="_372">#REF!</definedName>
    <definedName name="_373">#REF!</definedName>
    <definedName name="_377">#REF!</definedName>
    <definedName name="_380">#REF!</definedName>
    <definedName name="_382">#REF!</definedName>
    <definedName name="_390">#REF!</definedName>
    <definedName name="_391">#REF!</definedName>
    <definedName name="_395">#REF!</definedName>
    <definedName name="_397">#REF!</definedName>
    <definedName name="_4">#REF!</definedName>
    <definedName name="_4__123Graph_ACHART_26" hidden="1">#REF!</definedName>
    <definedName name="_4_94MCF_VOLUMES">#REF!</definedName>
    <definedName name="_400100">#REF!</definedName>
    <definedName name="_400103">#REF!</definedName>
    <definedName name="_400200">#REF!</definedName>
    <definedName name="_400203">#REF!</definedName>
    <definedName name="_402">#REF!</definedName>
    <definedName name="_402100">#REF!</definedName>
    <definedName name="_402200">#REF!</definedName>
    <definedName name="_404100">#REF!</definedName>
    <definedName name="_404200">#REF!</definedName>
    <definedName name="_407050">#REF!</definedName>
    <definedName name="_407051">#REF!</definedName>
    <definedName name="_407090">#REF!</definedName>
    <definedName name="_407100">#REF!</definedName>
    <definedName name="_407102">#REF!</definedName>
    <definedName name="_407103">#REF!</definedName>
    <definedName name="_407105">#REF!</definedName>
    <definedName name="_407110">#REF!</definedName>
    <definedName name="_407120">#REF!</definedName>
    <definedName name="_407125">#REF!</definedName>
    <definedName name="_407140">#REF!</definedName>
    <definedName name="_407142">#REF!</definedName>
    <definedName name="_407144">#REF!</definedName>
    <definedName name="_407162">#REF!</definedName>
    <definedName name="_407163">#REF!</definedName>
    <definedName name="_407164">#REF!</definedName>
    <definedName name="_407165">#REF!</definedName>
    <definedName name="_407166">#REF!</definedName>
    <definedName name="_407167">#REF!</definedName>
    <definedName name="_407168">#REF!</definedName>
    <definedName name="_407169">#REF!</definedName>
    <definedName name="_407170">#REF!</definedName>
    <definedName name="_407171">#REF!</definedName>
    <definedName name="_407172">#REF!</definedName>
    <definedName name="_407173">#REF!</definedName>
    <definedName name="_407200">#REF!</definedName>
    <definedName name="_407300">#REF!</definedName>
    <definedName name="_407350">#REF!</definedName>
    <definedName name="_407500">#REF!</definedName>
    <definedName name="_408">#REF!</definedName>
    <definedName name="_410">#REF!</definedName>
    <definedName name="_410100">#REF!</definedName>
    <definedName name="_410101">#REF!</definedName>
    <definedName name="_413">#REF!</definedName>
    <definedName name="_415">#REF!</definedName>
    <definedName name="_417">#REF!</definedName>
    <definedName name="_424000">#REF!</definedName>
    <definedName name="_425">#REF!</definedName>
    <definedName name="_425000">#REF!</definedName>
    <definedName name="_426000">#REF!</definedName>
    <definedName name="_427100">#REF!</definedName>
    <definedName name="_427101">#REF!</definedName>
    <definedName name="_427111">#REF!</definedName>
    <definedName name="_427200">#REF!</definedName>
    <definedName name="_427400">#REF!</definedName>
    <definedName name="_427500">#REF!</definedName>
    <definedName name="_427510">#REF!</definedName>
    <definedName name="_427520">#REF!</definedName>
    <definedName name="_427530">#REF!</definedName>
    <definedName name="_430100">#REF!</definedName>
    <definedName name="_430101">#REF!</definedName>
    <definedName name="_430200">#REF!</definedName>
    <definedName name="_430201">#REF!</definedName>
    <definedName name="_430300">#REF!</definedName>
    <definedName name="_430301">#REF!</definedName>
    <definedName name="_430401">#REF!</definedName>
    <definedName name="_431200">#REF!</definedName>
    <definedName name="_432">#REF!</definedName>
    <definedName name="_436">#REF!</definedName>
    <definedName name="_439">#REF!</definedName>
    <definedName name="_440">#REF!</definedName>
    <definedName name="_440700">#REF!</definedName>
    <definedName name="_441">#REF!</definedName>
    <definedName name="_443">#REF!</definedName>
    <definedName name="_445005">#REF!</definedName>
    <definedName name="_445010">#REF!</definedName>
    <definedName name="_446200">#REF!</definedName>
    <definedName name="_446300">#REF!</definedName>
    <definedName name="_448030">#REF!</definedName>
    <definedName name="_448035">#REF!</definedName>
    <definedName name="_448090">#REF!</definedName>
    <definedName name="_448092">#REF!</definedName>
    <definedName name="_448093">#REF!</definedName>
    <definedName name="_448200">#REF!</definedName>
    <definedName name="_448410">#REF!</definedName>
    <definedName name="_448415">#REF!</definedName>
    <definedName name="_448500">#REF!</definedName>
    <definedName name="_449100">#REF!</definedName>
    <definedName name="_449360">#REF!</definedName>
    <definedName name="_449500">#REF!</definedName>
    <definedName name="_449510">#REF!</definedName>
    <definedName name="_449540">#REF!</definedName>
    <definedName name="_449700">#REF!</definedName>
    <definedName name="_45">#REF!</definedName>
    <definedName name="_450">#REF!</definedName>
    <definedName name="_450100">#REF!</definedName>
    <definedName name="_450200">#REF!</definedName>
    <definedName name="_450300">#REF!</definedName>
    <definedName name="_456">#REF!</definedName>
    <definedName name="_460">#REF!</definedName>
    <definedName name="_461300">#REF!</definedName>
    <definedName name="_463300">#REF!</definedName>
    <definedName name="_463500">#REF!</definedName>
    <definedName name="_465">#REF!</definedName>
    <definedName name="_467200">#REF!</definedName>
    <definedName name="_468100">#REF!</definedName>
    <definedName name="_468101">#REF!</definedName>
    <definedName name="_470100">#REF!</definedName>
    <definedName name="_474">#REF!</definedName>
    <definedName name="_476">#REF!</definedName>
    <definedName name="_477">#REF!</definedName>
    <definedName name="_478">#REF!</definedName>
    <definedName name="_485">#REF!</definedName>
    <definedName name="_488">#REF!</definedName>
    <definedName name="_491">#REF!</definedName>
    <definedName name="_495">#REF!</definedName>
    <definedName name="_496">#REF!</definedName>
    <definedName name="_499">#REF!</definedName>
    <definedName name="_5__123Graph_ACHART_29" hidden="1">#REF!</definedName>
    <definedName name="_5_95MCF_VOLUMES">#REF!</definedName>
    <definedName name="_505">#REF!</definedName>
    <definedName name="_507">#REF!</definedName>
    <definedName name="_513">#REF!</definedName>
    <definedName name="_522">#REF!</definedName>
    <definedName name="_530">#REF!</definedName>
    <definedName name="_531">#REF!</definedName>
    <definedName name="_540">#REF!</definedName>
    <definedName name="_542">#REF!</definedName>
    <definedName name="_544">#REF!</definedName>
    <definedName name="_548">#REF!</definedName>
    <definedName name="_557">#REF!</definedName>
    <definedName name="_561">#REF!</definedName>
    <definedName name="_566">#REF!</definedName>
    <definedName name="_571">#REF!</definedName>
    <definedName name="_575">#REF!</definedName>
    <definedName name="_577">#REF!</definedName>
    <definedName name="_579">#REF!</definedName>
    <definedName name="_583">#REF!</definedName>
    <definedName name="_592">#REF!</definedName>
    <definedName name="_593">#REF!</definedName>
    <definedName name="_594">#REF!</definedName>
    <definedName name="_596">#REF!</definedName>
    <definedName name="_597">#REF!</definedName>
    <definedName name="_6__123Graph_ACHART_3" hidden="1">#REF!</definedName>
    <definedName name="_6_96MCF_VOLUMES">#REF!</definedName>
    <definedName name="_600001">#REF!</definedName>
    <definedName name="_600002">#REF!</definedName>
    <definedName name="_600006">#REF!</definedName>
    <definedName name="_600007">#REF!</definedName>
    <definedName name="_600008">#REF!</definedName>
    <definedName name="_600009">#REF!</definedName>
    <definedName name="_600010">#REF!</definedName>
    <definedName name="_600011">#REF!</definedName>
    <definedName name="_600020">#REF!</definedName>
    <definedName name="_600021">#REF!</definedName>
    <definedName name="_600022">#REF!</definedName>
    <definedName name="_600023">#REF!</definedName>
    <definedName name="_600024">#REF!</definedName>
    <definedName name="_600025">#REF!</definedName>
    <definedName name="_600026">#REF!</definedName>
    <definedName name="_600027">#REF!</definedName>
    <definedName name="_600028">#REF!</definedName>
    <definedName name="_600029">#REF!</definedName>
    <definedName name="_600030">#REF!</definedName>
    <definedName name="_600031">#REF!</definedName>
    <definedName name="_600032">#REF!</definedName>
    <definedName name="_600033">#REF!</definedName>
    <definedName name="_600034">#REF!</definedName>
    <definedName name="_600035">#REF!</definedName>
    <definedName name="_600036">#REF!</definedName>
    <definedName name="_600037">#REF!</definedName>
    <definedName name="_600038">#REF!</definedName>
    <definedName name="_600039">#REF!</definedName>
    <definedName name="_600040">#REF!</definedName>
    <definedName name="_600041">#REF!</definedName>
    <definedName name="_600042">#REF!</definedName>
    <definedName name="_600043">#REF!</definedName>
    <definedName name="_600044">#REF!</definedName>
    <definedName name="_600045">#REF!</definedName>
    <definedName name="_600046">#REF!</definedName>
    <definedName name="_600047">#REF!</definedName>
    <definedName name="_600048">#REF!</definedName>
    <definedName name="_600049">#REF!</definedName>
    <definedName name="_600050">#REF!</definedName>
    <definedName name="_600051">#REF!</definedName>
    <definedName name="_600060">#REF!</definedName>
    <definedName name="_600061">#REF!</definedName>
    <definedName name="_600062">#REF!</definedName>
    <definedName name="_600063">#REF!</definedName>
    <definedName name="_600064">#REF!</definedName>
    <definedName name="_600066">#REF!</definedName>
    <definedName name="_600067">#REF!</definedName>
    <definedName name="_600069">#REF!</definedName>
    <definedName name="_600070">#REF!</definedName>
    <definedName name="_600071">#REF!</definedName>
    <definedName name="_600072">#REF!</definedName>
    <definedName name="_600073">#REF!</definedName>
    <definedName name="_600074">#REF!</definedName>
    <definedName name="_600075">#REF!</definedName>
    <definedName name="_600085">#REF!</definedName>
    <definedName name="_600086">#REF!</definedName>
    <definedName name="_600091">#REF!</definedName>
    <definedName name="_600092">#REF!</definedName>
    <definedName name="_600093">#REF!</definedName>
    <definedName name="_600094">#REF!</definedName>
    <definedName name="_600095">#REF!</definedName>
    <definedName name="_600096">#REF!</definedName>
    <definedName name="_600101">#REF!</definedName>
    <definedName name="_600102">#REF!</definedName>
    <definedName name="_600103">#REF!</definedName>
    <definedName name="_600110">#REF!</definedName>
    <definedName name="_600111">#REF!</definedName>
    <definedName name="_600112">#REF!</definedName>
    <definedName name="_600113">#REF!</definedName>
    <definedName name="_600120">#REF!</definedName>
    <definedName name="_600121">#REF!</definedName>
    <definedName name="_600122">#REF!</definedName>
    <definedName name="_600123">#REF!</definedName>
    <definedName name="_600124">#REF!</definedName>
    <definedName name="_600125">#REF!</definedName>
    <definedName name="_600130">#REF!</definedName>
    <definedName name="_600131">#REF!</definedName>
    <definedName name="_600132">#REF!</definedName>
    <definedName name="_600133">#REF!</definedName>
    <definedName name="_600700">#REF!</definedName>
    <definedName name="_605">#REF!</definedName>
    <definedName name="_610">#REF!</definedName>
    <definedName name="_610001">#REF!</definedName>
    <definedName name="_610032">#REF!</definedName>
    <definedName name="_610050">#REF!</definedName>
    <definedName name="_610100">#REF!</definedName>
    <definedName name="_610160">#REF!</definedName>
    <definedName name="_614">#REF!</definedName>
    <definedName name="_616">#REF!</definedName>
    <definedName name="_620050">#REF!</definedName>
    <definedName name="_625030">#REF!</definedName>
    <definedName name="_625100">#REF!</definedName>
    <definedName name="_625300">#REF!</definedName>
    <definedName name="_625400">#REF!</definedName>
    <definedName name="_625500">#REF!</definedName>
    <definedName name="_625600">#REF!</definedName>
    <definedName name="_625900">#REF!</definedName>
    <definedName name="_627">#REF!</definedName>
    <definedName name="_628">#REF!</definedName>
    <definedName name="_631">#REF!</definedName>
    <definedName name="_632">#REF!</definedName>
    <definedName name="_638">#REF!</definedName>
    <definedName name="_64">#REF!</definedName>
    <definedName name="_640030">#REF!</definedName>
    <definedName name="_640031">#REF!</definedName>
    <definedName name="_640050">#REF!</definedName>
    <definedName name="_640051_Traffic_Control">#REF!</definedName>
    <definedName name="_640201">#REF!</definedName>
    <definedName name="_640203">#REF!</definedName>
    <definedName name="_640204">#REF!</definedName>
    <definedName name="_640205">#REF!</definedName>
    <definedName name="_640206">#REF!</definedName>
    <definedName name="_640207">#REF!</definedName>
    <definedName name="_640208_Perform_Manhole_Surveys__Cont.">#REF!</definedName>
    <definedName name="_640210">#REF!</definedName>
    <definedName name="_640210_Right_of_Way_Fees">#REF!</definedName>
    <definedName name="_640211">#REF!</definedName>
    <definedName name="_640211_Perform_Survey_Bus_Dist_Cont">#REF!</definedName>
    <definedName name="_640212">#REF!</definedName>
    <definedName name="_640213">#REF!</definedName>
    <definedName name="_640213_Perform_Survey_Trans.Pipe_Cont">#REF!</definedName>
    <definedName name="_640215">#REF!</definedName>
    <definedName name="_640215_Perform_Leak_Sur._Other_Cont">#REF!</definedName>
    <definedName name="_640218">#REF!</definedName>
    <definedName name="_640218_Right_of_Way_Upkeep">#REF!</definedName>
    <definedName name="_640219">#REF!</definedName>
    <definedName name="_640219_Right_of_Way_Upkeep_Contractor">#REF!</definedName>
    <definedName name="_640230">#REF!</definedName>
    <definedName name="_640230_Inspect_Cathodic_Protection">#REF!</definedName>
    <definedName name="_640231">#REF!</definedName>
    <definedName name="_640231_Inspect_Cathodic_ProtectionCon">#REF!</definedName>
    <definedName name="_640232">#REF!</definedName>
    <definedName name="_640232_Locate_Mains_and_Services">#REF!</definedName>
    <definedName name="_640233">#REF!</definedName>
    <definedName name="_640233_Locate_Mains_and_Svcs_Cont.">#REF!</definedName>
    <definedName name="_640234">#REF!</definedName>
    <definedName name="_640234_Perform_Em._Valve_Inspections">#REF!</definedName>
    <definedName name="_640235_Emergency_Valve_Inspection_Con">#REF!</definedName>
    <definedName name="_640300">#REF!</definedName>
    <definedName name="_640300_Regulator_Stations_Inspections">#REF!</definedName>
    <definedName name="_640500">#REF!</definedName>
    <definedName name="_640500_Check_City_Gate_Stations">#REF!</definedName>
    <definedName name="_640501">#REF!</definedName>
    <definedName name="_640501_Check_City_Gate_Stat._Contract">#REF!</definedName>
    <definedName name="_640502">#REF!</definedName>
    <definedName name="_640503">#REF!</definedName>
    <definedName name="_640601">#REF!</definedName>
    <definedName name="_640601_ERTS">#REF!</definedName>
    <definedName name="_640602">#REF!</definedName>
    <definedName name="_640602_ERTS_Contractor">#REF!</definedName>
    <definedName name="_640603">#REF!</definedName>
    <definedName name="_640603_Single_Reads">#REF!</definedName>
    <definedName name="_640604">#REF!</definedName>
    <definedName name="_640604_Single_Reads_Contractor">#REF!</definedName>
    <definedName name="_640605">#REF!</definedName>
    <definedName name="_640605_Turnoff_Service">#REF!</definedName>
    <definedName name="_640606">#REF!</definedName>
    <definedName name="_640606_TurnOff_Service_Contractor">#REF!</definedName>
    <definedName name="_640607">#REF!</definedName>
    <definedName name="_640607_Activate_Meter">#REF!</definedName>
    <definedName name="_640608">#REF!</definedName>
    <definedName name="_640608_Activate_Meter_Contractor">#REF!</definedName>
    <definedName name="_640609">#REF!</definedName>
    <definedName name="_640609_Relocate_Service_Re_Route">#REF!</definedName>
    <definedName name="_640610">#REF!</definedName>
    <definedName name="_640610_Relocate_Service_ReRoute_Cont">#REF!</definedName>
    <definedName name="_640611">#REF!</definedName>
    <definedName name="_640611_RelocateService_Re_Route_Cred">#REF!</definedName>
    <definedName name="_640612">#REF!</definedName>
    <definedName name="_640701">#REF!</definedName>
    <definedName name="_640701_Investigate_Leaks">#REF!</definedName>
    <definedName name="_640703">#REF!</definedName>
    <definedName name="_640703_PT_Meter_Change">#REF!</definedName>
    <definedName name="_640704">#REF!</definedName>
    <definedName name="_640704_PT_Meter_Change_Contractor">#REF!</definedName>
    <definedName name="_640705">#REF!</definedName>
    <definedName name="_640705_No_Gas_AGLC_Work">#REF!</definedName>
    <definedName name="_640706">#REF!</definedName>
    <definedName name="_640706_No_Gas_AGLC_Work_Contractor">#REF!</definedName>
    <definedName name="_640706_PT_Meter_Change">#REF!</definedName>
    <definedName name="_640707">#REF!</definedName>
    <definedName name="_640707_Investigate_Leaks_Distribution">#REF!</definedName>
    <definedName name="_640708">#REF!</definedName>
    <definedName name="_640708_Investigate_Leaks_Dist_Contrac">#REF!</definedName>
    <definedName name="_640709">#REF!</definedName>
    <definedName name="_640710">#REF!</definedName>
    <definedName name="_640710_Investigate_Other_Services_Co">#REF!</definedName>
    <definedName name="_640711">#REF!</definedName>
    <definedName name="_640712_Serv._Wk_Order_not_Comp._Cont">#REF!</definedName>
    <definedName name="_640749">#REF!</definedName>
    <definedName name="_640749_Distribution_Mat_Mgt">#REF!</definedName>
    <definedName name="_640800">#REF!</definedName>
    <definedName name="_640801">#REF!</definedName>
    <definedName name="_640802">#REF!</definedName>
    <definedName name="_640803">#REF!</definedName>
    <definedName name="_645">#REF!</definedName>
    <definedName name="_645030">#REF!</definedName>
    <definedName name="_645200">#REF!</definedName>
    <definedName name="_645200_Repair_and_Maintain_Mains">#REF!</definedName>
    <definedName name="_645201">#REF!</definedName>
    <definedName name="_645210">#REF!</definedName>
    <definedName name="_645210_Repair_and_Maintain_Mains_Cont">#REF!</definedName>
    <definedName name="_645211_Maintenance_of_Main_Paving">#REF!</definedName>
    <definedName name="_645214">#REF!</definedName>
    <definedName name="_645214_Repair_damage_mains">#REF!</definedName>
    <definedName name="_645215">#REF!</definedName>
    <definedName name="_645215_Repair_Damage_Mains_Contractor">#REF!</definedName>
    <definedName name="_645216">#REF!</definedName>
    <definedName name="_645300">#REF!</definedName>
    <definedName name="_645400">#REF!</definedName>
    <definedName name="_645400_Maintenance_Regulator_Stations">#REF!</definedName>
    <definedName name="_645401">#REF!</definedName>
    <definedName name="_645401_Maintain_Reg._Stations_Cont">#REF!</definedName>
    <definedName name="_645501">#REF!</definedName>
    <definedName name="_645501_Maint._Meter_Sets_andReg._Pro">#REF!</definedName>
    <definedName name="_645502">#REF!</definedName>
    <definedName name="_645502_Maint._Meter_SetsandReg._ProCont">#REF!</definedName>
    <definedName name="_645503">#REF!</definedName>
    <definedName name="_645503_Repair_Damage_Service">#REF!</definedName>
    <definedName name="_645504">#REF!</definedName>
    <definedName name="_645504_Repair_Damage_Service_Contrac">#REF!</definedName>
    <definedName name="_645505">#REF!</definedName>
    <definedName name="_645506">#REF!</definedName>
    <definedName name="_645506_Repair_Meter_Sets_and_Reg._Re">#REF!</definedName>
    <definedName name="_645507">#REF!</definedName>
    <definedName name="_645507_Repair_Meter_Sets_and_Reg_Re_Cnt">#REF!</definedName>
    <definedName name="_645508">#REF!</definedName>
    <definedName name="_645602">#REF!</definedName>
    <definedName name="_645700">#REF!</definedName>
    <definedName name="_645700_Maintenance_of_Services">#REF!</definedName>
    <definedName name="_645701">#REF!</definedName>
    <definedName name="_645710">#REF!</definedName>
    <definedName name="_645710_Maintenance_of_Services_Contra">#REF!</definedName>
    <definedName name="_645711_Maintenance_of_Service_Paving">#REF!</definedName>
    <definedName name="_645911">#REF!</definedName>
    <definedName name="_645920">#REF!</definedName>
    <definedName name="_645930">#REF!</definedName>
    <definedName name="_645930_Maintain_Customer_CNG_Station">#REF!</definedName>
    <definedName name="_645949_Distribution_Maint_Mat_Mgt">#REF!</definedName>
    <definedName name="_649">#REF!</definedName>
    <definedName name="_650">#REF!</definedName>
    <definedName name="_650030">#REF!</definedName>
    <definedName name="_650031">#REF!</definedName>
    <definedName name="_650100">#REF!</definedName>
    <definedName name="_650100_Meter_Reading_Enscan">#REF!</definedName>
    <definedName name="_650101">#REF!</definedName>
    <definedName name="_650101_Meter_Reading_Itron">#REF!</definedName>
    <definedName name="_650102">#REF!</definedName>
    <definedName name="_650102_Meter_Reading_Enscan_Contracto">#REF!</definedName>
    <definedName name="_650103">#REF!</definedName>
    <definedName name="_650103_Meter_Reading_Itron_Contracto">#REF!</definedName>
    <definedName name="_650104">#REF!</definedName>
    <definedName name="_650210_IS_Development_Projects">#REF!</definedName>
    <definedName name="_650300">#REF!</definedName>
    <definedName name="_650700">#REF!</definedName>
    <definedName name="_650700_Uncollectible_Acct">#REF!</definedName>
    <definedName name="_650701">#REF!</definedName>
    <definedName name="_650701_Uncollectible_Accts_Damages">#REF!</definedName>
    <definedName name="_650900">#REF!</definedName>
    <definedName name="_650900_Misc_Customer_Acct_Exp">#REF!</definedName>
    <definedName name="_655">#REF!</definedName>
    <definedName name="_655030">#REF!</definedName>
    <definedName name="_655031">#REF!</definedName>
    <definedName name="_655100">#REF!</definedName>
    <definedName name="_655300">#REF!</definedName>
    <definedName name="_655310">#REF!</definedName>
    <definedName name="_655320">#REF!</definedName>
    <definedName name="_655400">#REF!</definedName>
    <definedName name="_660006_Marketing_Direct_Mail_and_Email">#REF!</definedName>
    <definedName name="_660100">#REF!</definedName>
    <definedName name="_660300">#REF!</definedName>
    <definedName name="_660300_Marketing_Expenses_General">#REF!</definedName>
    <definedName name="_660310">#REF!</definedName>
    <definedName name="_660320">#REF!</definedName>
    <definedName name="_660400">#REF!</definedName>
    <definedName name="_666">#REF!</definedName>
    <definedName name="_667">#REF!</definedName>
    <definedName name="_670041_Employee_Stipend_Pay">#REF!</definedName>
    <definedName name="_670050">#REF!</definedName>
    <definedName name="_670050_Utilities">#REF!</definedName>
    <definedName name="_670080">#REF!</definedName>
    <definedName name="_670080_Tax_and_License">#REF!</definedName>
    <definedName name="_670100">#REF!</definedName>
    <definedName name="_670100_Office_and_Administrative">#REF!</definedName>
    <definedName name="_670102">#REF!</definedName>
    <definedName name="_670102_Development_and_Training_Acctg">#REF!</definedName>
    <definedName name="_670103">#REF!</definedName>
    <definedName name="_670104">#REF!</definedName>
    <definedName name="_670104_Postage">#REF!</definedName>
    <definedName name="_670105">#REF!</definedName>
    <definedName name="_670105_Operational_Training">#REF!</definedName>
    <definedName name="_670106">#REF!</definedName>
    <definedName name="_670106_Safety_Training_and_Reg._Complia">#REF!</definedName>
    <definedName name="_670107">#REF!</definedName>
    <definedName name="_670108">#REF!</definedName>
    <definedName name="_670111">#REF!</definedName>
    <definedName name="_670120">#REF!</definedName>
    <definedName name="_670120_Civic_Participation_Other">#REF!</definedName>
    <definedName name="_670121_Civic_Participation_Education">#REF!</definedName>
    <definedName name="_670122">#REF!</definedName>
    <definedName name="_670122_Civic_Participation_Commun_Dev">#REF!</definedName>
    <definedName name="_670127_Uniforms">#REF!</definedName>
    <definedName name="_670130">#REF!</definedName>
    <definedName name="_670130_Bank_Service_Charges">#REF!</definedName>
    <definedName name="_670140_Fleet_Fuel_Expense">#REF!</definedName>
    <definedName name="_670144">#REF!</definedName>
    <definedName name="_670144_Outside_Services_Fleet">#REF!</definedName>
    <definedName name="_670146">#REF!</definedName>
    <definedName name="_670147">#REF!</definedName>
    <definedName name="_670147_Lease_Fleet_Equipment">#REF!</definedName>
    <definedName name="_670148">#REF!</definedName>
    <definedName name="_670148_Operate_and_Maintain_Fleet_Eq">#REF!</definedName>
    <definedName name="_670150">#REF!</definedName>
    <definedName name="_670160">#REF!</definedName>
    <definedName name="_670161">#REF!</definedName>
    <definedName name="_670163">#REF!</definedName>
    <definedName name="_670163_Office_AdminandSupplies_Mat_Mgt">#REF!</definedName>
    <definedName name="_670164">#REF!</definedName>
    <definedName name="_670165">#REF!</definedName>
    <definedName name="_670165_Stores_Other">#REF!</definedName>
    <definedName name="_670166">#REF!</definedName>
    <definedName name="_670166_Inventory_Adjustment_Expense">#REF!</definedName>
    <definedName name="_670167">#REF!</definedName>
    <definedName name="_670167_Stores_Clearing_Expense">#REF!</definedName>
    <definedName name="_670168">#REF!</definedName>
    <definedName name="_670170">#REF!</definedName>
    <definedName name="_670170_Security">#REF!</definedName>
    <definedName name="_670171">#REF!</definedName>
    <definedName name="_670200">#REF!</definedName>
    <definedName name="_670200_Outside_Svcs_Employed">#REF!</definedName>
    <definedName name="_670201">#REF!</definedName>
    <definedName name="_670201_Outside_Svc._Printing">#REF!</definedName>
    <definedName name="_670202">#REF!</definedName>
    <definedName name="_670202_Outside_Services_Info_Tech">#REF!</definedName>
    <definedName name="_670203">#REF!</definedName>
    <definedName name="_670210">#REF!</definedName>
    <definedName name="_670300_General_Business_Insurance">#REF!</definedName>
    <definedName name="_670400">#REF!</definedName>
    <definedName name="_670401">#REF!</definedName>
    <definedName name="_670402">#REF!</definedName>
    <definedName name="_670403">#REF!</definedName>
    <definedName name="_670404">#REF!</definedName>
    <definedName name="_670450">#REF!</definedName>
    <definedName name="_670460">#REF!</definedName>
    <definedName name="_670500">#REF!</definedName>
    <definedName name="_670502">#REF!</definedName>
    <definedName name="_670505">#REF!</definedName>
    <definedName name="_670510">#REF!</definedName>
    <definedName name="_670511">#REF!</definedName>
    <definedName name="_670512">#REF!</definedName>
    <definedName name="_670520">#REF!</definedName>
    <definedName name="_670522">#REF!</definedName>
    <definedName name="_670525">#REF!</definedName>
    <definedName name="_670530">#REF!</definedName>
    <definedName name="_670540">#REF!</definedName>
    <definedName name="_670551">#REF!</definedName>
    <definedName name="_670551_Operate_Cell_Phone">#REF!</definedName>
    <definedName name="_670552">#REF!</definedName>
    <definedName name="_670552_Operate_Page">#REF!</definedName>
    <definedName name="_670553">#REF!</definedName>
    <definedName name="_670555">#REF!</definedName>
    <definedName name="_670560">#REF!</definedName>
    <definedName name="_670570">#REF!</definedName>
    <definedName name="_670571">#REF!</definedName>
    <definedName name="_670590">#REF!</definedName>
    <definedName name="_670600">#REF!</definedName>
    <definedName name="_670700">#REF!</definedName>
    <definedName name="_670700_Regulatory_Commission_Exp">#REF!</definedName>
    <definedName name="_670750">#REF!</definedName>
    <definedName name="_670800">#REF!</definedName>
    <definedName name="_670800_Association_and_Club_Dues_Comp">#REF!</definedName>
    <definedName name="_670805">#REF!</definedName>
    <definedName name="_670805_AssociationandClub_Dues_Employee">#REF!</definedName>
    <definedName name="_670806_General_Dues_and_Subscriptions">#REF!</definedName>
    <definedName name="_670810_Dues">#REF!</definedName>
    <definedName name="_670840">#REF!</definedName>
    <definedName name="_670840_Miscellaneous_Expense">#REF!</definedName>
    <definedName name="_670841">#REF!</definedName>
    <definedName name="_670841_Fines_and_Penalties">#REF!</definedName>
    <definedName name="_670850">#REF!</definedName>
    <definedName name="_670850_Outside_Services_Facilities">#REF!</definedName>
    <definedName name="_670855">#REF!</definedName>
    <definedName name="_670855_Travel_Expense">#REF!</definedName>
    <definedName name="_670856">#REF!</definedName>
    <definedName name="_670856_Meals_and_Entertainment">#REF!</definedName>
    <definedName name="_670857_Meals_and_Entertainment_100_Percent">#REF!</definedName>
    <definedName name="_670859_Season_Tickets">#REF!</definedName>
    <definedName name="_670880">#REF!</definedName>
    <definedName name="_670881">#REF!</definedName>
    <definedName name="_670885">#REF!</definedName>
    <definedName name="_670887">#REF!</definedName>
    <definedName name="_670888">#REF!</definedName>
    <definedName name="_670889">#REF!</definedName>
    <definedName name="_670889_Operations_of_Facilities">#REF!</definedName>
    <definedName name="_670900">#REF!</definedName>
    <definedName name="_670900_Facilities_Rent_Lease_Expenses">#REF!</definedName>
    <definedName name="_670905">#REF!</definedName>
    <definedName name="_670911">#REF!</definedName>
    <definedName name="_670911_Equipment_Lease">#REF!</definedName>
    <definedName name="_670912">#REF!</definedName>
    <definedName name="_670915_Equipment_Leases">#REF!</definedName>
    <definedName name="_670930_Parking_Facilities">#REF!</definedName>
    <definedName name="_671001">#REF!</definedName>
    <definedName name="_671009">#REF!</definedName>
    <definedName name="_671010">#REF!</definedName>
    <definedName name="_671011">#REF!</definedName>
    <definedName name="_671012">#REF!</definedName>
    <definedName name="_671013">#REF!</definedName>
    <definedName name="_671014">#REF!</definedName>
    <definedName name="_671017">#REF!</definedName>
    <definedName name="_671021">#REF!</definedName>
    <definedName name="_671201">#REF!</definedName>
    <definedName name="_671400">#REF!</definedName>
    <definedName name="_671401">#REF!</definedName>
    <definedName name="_671402">#REF!</definedName>
    <definedName name="_671403">#REF!</definedName>
    <definedName name="_671404">#REF!</definedName>
    <definedName name="_671405">#REF!</definedName>
    <definedName name="_671420">#REF!</definedName>
    <definedName name="_673">#REF!</definedName>
    <definedName name="_675100">#REF!</definedName>
    <definedName name="_675100_Maintenance_of_Facilities">#REF!</definedName>
    <definedName name="_675105">#REF!</definedName>
    <definedName name="_675105_Software_Maintenance">#REF!</definedName>
    <definedName name="_675106">#REF!</definedName>
    <definedName name="_675110">#REF!</definedName>
    <definedName name="_675110_Maintenance_Power_Equipment">#REF!</definedName>
    <definedName name="_675120">#REF!</definedName>
    <definedName name="_675120_Maintenance_Hand_Tools">#REF!</definedName>
    <definedName name="_675140">#REF!</definedName>
    <definedName name="_675140_Maintenance_of_Office_Equip">#REF!</definedName>
    <definedName name="_675149">#REF!</definedName>
    <definedName name="_676">#REF!</definedName>
    <definedName name="_677">#REF!</definedName>
    <definedName name="_683">#REF!</definedName>
    <definedName name="_684">#REF!</definedName>
    <definedName name="_693">#REF!</definedName>
    <definedName name="_695">#REF!</definedName>
    <definedName name="_698">#REF!</definedName>
    <definedName name="_7__123Graph_ACHART_30" hidden="1">#REF!</definedName>
    <definedName name="_701">#REF!</definedName>
    <definedName name="_706">#REF!</definedName>
    <definedName name="_711">#REF!</definedName>
    <definedName name="_715">#REF!</definedName>
    <definedName name="_718">#REF!</definedName>
    <definedName name="_719">#REF!</definedName>
    <definedName name="_726">#REF!</definedName>
    <definedName name="_728">#REF!</definedName>
    <definedName name="_733">#REF!</definedName>
    <definedName name="_740">#REF!</definedName>
    <definedName name="_748">#REF!</definedName>
    <definedName name="_750">#REF!</definedName>
    <definedName name="_751">#REF!</definedName>
    <definedName name="_757">#REF!</definedName>
    <definedName name="_763">#REF!</definedName>
    <definedName name="_767">#REF!</definedName>
    <definedName name="_774">#REF!</definedName>
    <definedName name="_779">#REF!</definedName>
    <definedName name="_785">#REF!</definedName>
    <definedName name="_792">#REF!</definedName>
    <definedName name="_796">#REF!</definedName>
    <definedName name="_7TGPFS2027">#REF!</definedName>
    <definedName name="_8__123Graph_ACHART_4" hidden="1">#REF!</definedName>
    <definedName name="_800">#REF!</definedName>
    <definedName name="_808">#REF!</definedName>
    <definedName name="_809">#REF!</definedName>
    <definedName name="_814">#REF!</definedName>
    <definedName name="_827">#REF!</definedName>
    <definedName name="_831">#REF!</definedName>
    <definedName name="_837">#REF!</definedName>
    <definedName name="_84">#REF!</definedName>
    <definedName name="_844">#REF!</definedName>
    <definedName name="_848">#REF!</definedName>
    <definedName name="_849">#REF!</definedName>
    <definedName name="_859">#REF!</definedName>
    <definedName name="_862">#REF!</definedName>
    <definedName name="_866">#REF!</definedName>
    <definedName name="_871">#REF!</definedName>
    <definedName name="_879">#REF!</definedName>
    <definedName name="_880">#REF!</definedName>
    <definedName name="_882">#REF!</definedName>
    <definedName name="_883">#REF!</definedName>
    <definedName name="_894">#REF!</definedName>
    <definedName name="_897">#REF!</definedName>
    <definedName name="_8TGPFS3947">#REF!</definedName>
    <definedName name="_9__123Graph_ACHART_5" hidden="1">#REF!</definedName>
    <definedName name="_901">#REF!</definedName>
    <definedName name="_914">#REF!</definedName>
    <definedName name="_915">#REF!</definedName>
    <definedName name="_916">#REF!</definedName>
    <definedName name="_918">#REF!</definedName>
    <definedName name="_932">#REF!</definedName>
    <definedName name="_936">#REF!</definedName>
    <definedName name="_939">#REF!</definedName>
    <definedName name="_943">#REF!</definedName>
    <definedName name="_949">#REF!</definedName>
    <definedName name="_94INVENTORY">#REF!</definedName>
    <definedName name="_950">#REF!</definedName>
    <definedName name="_961">#REF!</definedName>
    <definedName name="_965">#REF!</definedName>
    <definedName name="_967">#REF!</definedName>
    <definedName name="_981">#REF!</definedName>
    <definedName name="_984">#REF!</definedName>
    <definedName name="_988">#REF!</definedName>
    <definedName name="_998">#REF!</definedName>
    <definedName name="_9TGPFS3999">#REF!</definedName>
    <definedName name="_ACT99">#REF!</definedName>
    <definedName name="_agl1">#REF!</definedName>
    <definedName name="_agl2">#REF!</definedName>
    <definedName name="_agl3">#REF!</definedName>
    <definedName name="_Bal3">#REF!</definedName>
    <definedName name="_bdm.1927065B0EFD46A48E6CC97723D5AEB3.edm" hidden="1">#REF!</definedName>
    <definedName name="_CGC66">#REF!</definedName>
    <definedName name="_com1">#REF!</definedName>
    <definedName name="_com2">#REF!</definedName>
    <definedName name="_com3">#REF!</definedName>
    <definedName name="_com4">#REF!</definedName>
    <definedName name="_com5">#REF!</definedName>
    <definedName name="_com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ETG66">#REF!</definedName>
    <definedName name="_FCG66">#REF!</definedName>
    <definedName name="_Fill" hidden="1">#REF!</definedName>
    <definedName name="_GYr1">#REF!</definedName>
    <definedName name="_GYr2">#REF!</definedName>
    <definedName name="_GYr3">#REF!</definedName>
    <definedName name="_GYr4">#REF!</definedName>
    <definedName name="_GYr5">#REF!</definedName>
    <definedName name="_INM1">#REF!</definedName>
    <definedName name="_INM2">#REF!</definedName>
    <definedName name="_INM3">#REF!</definedName>
    <definedName name="_INM4">#REF!</definedName>
    <definedName name="_INM5">#REF!</definedName>
    <definedName name="_INM6">#REF!</definedName>
    <definedName name="_je28">#REF!</definedName>
    <definedName name="_Key1" hidden="1">#REF!</definedName>
    <definedName name="_multi1">#REF!</definedName>
    <definedName name="_multi2">#REF!</definedName>
    <definedName name="_multi3">#REF!</definedName>
    <definedName name="_multi4">#REF!</definedName>
    <definedName name="_multi5">#REF!</definedName>
    <definedName name="_multi6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1">#REF!</definedName>
    <definedName name="_PG3">#REF!</definedName>
    <definedName name="_PG4">#REF!</definedName>
    <definedName name="_PG5">#REF!</definedName>
    <definedName name="_PSC1">#REF!</definedName>
    <definedName name="_RAC1">#REF!</definedName>
    <definedName name="_RAC2">#REF!</definedName>
    <definedName name="_RAC3">#REF!</definedName>
    <definedName name="_RAC4">#REF!</definedName>
    <definedName name="_RAC5">#REF!</definedName>
    <definedName name="_Regression_X" hidden="1">#REF!</definedName>
    <definedName name="_Regression_Y" hidden="1">#REF!</definedName>
    <definedName name="_res1">#REF!</definedName>
    <definedName name="_res2">#REF!</definedName>
    <definedName name="_res3">#REF!</definedName>
    <definedName name="_res4">#REF!</definedName>
    <definedName name="_res5">#REF!</definedName>
    <definedName name="_res6">#REF!</definedName>
    <definedName name="_RET99">#REF!</definedName>
    <definedName name="_rtr92508">#REF!</definedName>
    <definedName name="_Sort" hidden="1">#REF!</definedName>
    <definedName name="_SUM25">#REF!</definedName>
    <definedName name="_SUM50">#REF!</definedName>
    <definedName name="_Table1_In1" hidden="1">#REF!</definedName>
    <definedName name="_Table2_In1" hidden="1">#REF!</definedName>
    <definedName name="_Table2_Out" hidden="1">#REF!</definedName>
    <definedName name="_TV99">#REF!</definedName>
    <definedName name="_VNG66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TR25">#REF!</definedName>
    <definedName name="_WTR50">#REF!</definedName>
    <definedName name="_www1" hidden="1">{#N/A,#N/A,FALSE,"schA"}</definedName>
    <definedName name="a">#REF!</definedName>
    <definedName name="aa" hidden="1">{#N/A,#N/A,FALSE,"PG6RLG"}</definedName>
    <definedName name="AAA_DOCTOPS" hidden="1">"AAA_SET"</definedName>
    <definedName name="AAA_duser" hidden="1">"OFF"</definedName>
    <definedName name="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{#N/A,#N/A,FALSE,"PG6RLG"}</definedName>
    <definedName name="abcd" hidden="1">{#N/A,#N/A,FALSE,"PG6RLG"}</definedName>
    <definedName name="ACA">#REF!</definedName>
    <definedName name="acctlist">#REF!</definedName>
    <definedName name="ACCUMULATED_PROVISION_FOR_DEPRECIATION_AND_AMORTIZATION">#REF!</definedName>
    <definedName name="ACHIEVABLE_POTENTIAL">#REF!</definedName>
    <definedName name="ACPGA">#REF!</definedName>
    <definedName name="ACRATE">#REF!</definedName>
    <definedName name="ActStart">#REF!</definedName>
    <definedName name="ACTUAL_COST">#REF!</definedName>
    <definedName name="Actuals">#REF!</definedName>
    <definedName name="actuals2">#REF!</definedName>
    <definedName name="Additions">#REF!</definedName>
    <definedName name="Adj_Donate_m1">#REF!</definedName>
    <definedName name="ADMINISTRATIVE_LAW_JUDGE__ALJ">#REF!</definedName>
    <definedName name="ADVANCES_FOR_CONSTRUCTION">#REF!</definedName>
    <definedName name="AFD1250CC">#REF!</definedName>
    <definedName name="AFD1250DC">#REF!</definedName>
    <definedName name="AFD1250SC">#REF!</definedName>
    <definedName name="AFFILIATED_ENTITIES_TEST">#REF!</definedName>
    <definedName name="After_Tax">#REF!</definedName>
    <definedName name="AFTRowsHidden" hidden="1">#REF!</definedName>
    <definedName name="AFUDC">#REF!</definedName>
    <definedName name="AFUDC_CLASS">#REF!</definedName>
    <definedName name="aglc">#REF!</definedName>
    <definedName name="AGLC66">#REF!</definedName>
    <definedName name="AGLC66org">#REF!</definedName>
    <definedName name="AGLCbtoA">#REF!</definedName>
    <definedName name="AGLCbu">#REF!</definedName>
    <definedName name="AGLChdd">#REF!</definedName>
    <definedName name="AGLCIncStmt">#REF!</definedName>
    <definedName name="aglcStretch">#REF!</definedName>
    <definedName name="agle">#REF!</definedName>
    <definedName name="agle030">#REF!</definedName>
    <definedName name="agle03098">#REF!</definedName>
    <definedName name="agle050">#REF!</definedName>
    <definedName name="agle05098">#REF!</definedName>
    <definedName name="agli">#REF!</definedName>
    <definedName name="agli030">#REF!</definedName>
    <definedName name="agli03098">#REF!</definedName>
    <definedName name="agli050">#REF!</definedName>
    <definedName name="agli05098">#REF!</definedName>
    <definedName name="aglr">#REF!</definedName>
    <definedName name="aglr02098">#REF!</definedName>
    <definedName name="aglr030">#REF!</definedName>
    <definedName name="aglr03098">#REF!</definedName>
    <definedName name="aglr050">#REF!</definedName>
    <definedName name="aglr05098">#REF!</definedName>
    <definedName name="aglt020">#REF!</definedName>
    <definedName name="aglt02098">#REF!</definedName>
    <definedName name="aglt030">#REF!</definedName>
    <definedName name="aglt03098">#REF!</definedName>
    <definedName name="aglt050">#REF!</definedName>
    <definedName name="aglt05098">#REF!</definedName>
    <definedName name="agrs030">#REF!</definedName>
    <definedName name="agrs03098">#REF!</definedName>
    <definedName name="agrs050">#REF!</definedName>
    <definedName name="agrs05098">#REF!</definedName>
    <definedName name="ALLnext">#REF!</definedName>
    <definedName name="Allocate">#REF!</definedName>
    <definedName name="ALLOCATION">#REF!</definedName>
    <definedName name="ALLOCATION_CAPACITY">#REF!</definedName>
    <definedName name="ALLOWANCE_FOR_FUNDS_USED_DURING_CONSTRUCTION__AFUDC">#REF!</definedName>
    <definedName name="ALLRange">#REF!</definedName>
    <definedName name="AltLoc">#REF!</definedName>
    <definedName name="ANNUALIZATION">#REF!</definedName>
    <definedName name="anscount" hidden="1">1</definedName>
    <definedName name="apn">#REF!</definedName>
    <definedName name="appendix_A">#REF!</definedName>
    <definedName name="appendix_b">#REF!</definedName>
    <definedName name="Appendix_c">#REF!</definedName>
    <definedName name="APPENDIX_D">#REF!</definedName>
    <definedName name="Approved_NOT_Cleared_ALL">#REF!</definedName>
    <definedName name="APR">#REF!</definedName>
    <definedName name="apr06Data">#REF!</definedName>
    <definedName name="apr07Data">#REF!</definedName>
    <definedName name="aprMod">#REF!</definedName>
    <definedName name="arb" hidden="1">{#N/A,#N/A,FALSE,"PG6RLG"}</definedName>
    <definedName name="AS2DocOpenMode" hidden="1">"AS2DocumentEdit"</definedName>
    <definedName name="AS2HasNoAutoHeaderFooter" hidden="1">" "</definedName>
    <definedName name="asd">#REF!</definedName>
    <definedName name="asdf" hidden="1">{#N/A,#N/A,FALSE,"Income Statement";#N/A,#N/A,FALSE,"Balance Sheet";#N/A,#N/A,FALSE,"Cash Flows";#N/A,#N/A,FALSE,"Ratios"}</definedName>
    <definedName name="ASDFAS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tlanta_Gas_Light_Company">#REF!</definedName>
    <definedName name="ATLANTIC_SEABOARD">#REF!</definedName>
    <definedName name="aug06Data">#REF!</definedName>
    <definedName name="AutoCalcCap" hidden="1">#REF!</definedName>
    <definedName name="AutoCalcCash" hidden="1">#REF!</definedName>
    <definedName name="AutoCalcROE" hidden="1">#REF!</definedName>
    <definedName name="av" hidden="1">{#N/A,#N/A,FALSE,"PG6RLG"}</definedName>
    <definedName name="B">#REF!</definedName>
    <definedName name="BACKHAUL">#REF!</definedName>
    <definedName name="Bal">#REF!</definedName>
    <definedName name="balance">#REF!</definedName>
    <definedName name="Balance_AGLC">#REF!</definedName>
    <definedName name="Balance_AGLI">#REF!</definedName>
    <definedName name="Balance_Capital_Corp">#REF!</definedName>
    <definedName name="Balance_Chattanooga">#REF!</definedName>
    <definedName name="Balance_Combined_AGLC">#REF!</definedName>
    <definedName name="Balance_Combined_AGLR">#REF!</definedName>
    <definedName name="Balance_Combined_CustomerCare">#REF!</definedName>
    <definedName name="Balance_Energy_Corp">#REF!</definedName>
    <definedName name="Balance_EnergyWise">#REF!</definedName>
    <definedName name="Balance_GEC">#REF!</definedName>
    <definedName name="Balance_GGC">#REF!</definedName>
    <definedName name="Balance_GL1">#REF!</definedName>
    <definedName name="Balance_GL44">#REF!</definedName>
    <definedName name="Balance_GL45">#REF!</definedName>
    <definedName name="Balance_GL7">#REF!</definedName>
    <definedName name="Balance_Global_ER">#REF!</definedName>
    <definedName name="Balance_GNGC">#REF!</definedName>
    <definedName name="Balance_Networks_LLC">#REF!</definedName>
    <definedName name="Balance_Peaking">#REF!</definedName>
    <definedName name="Balance_Propane_Services">#REF!</definedName>
    <definedName name="Balance_Retired_Main">#REF!</definedName>
    <definedName name="Balance_Rome">#REF!</definedName>
    <definedName name="Balance_SELNG">#REF!</definedName>
    <definedName name="Balance_Sequent_Energy_Mgt">#REF!</definedName>
    <definedName name="Balance_Sequent_LLC">#REF!</definedName>
    <definedName name="Balance_Service_Co">#REF!</definedName>
    <definedName name="BALANCE_SHEET">#REF!</definedName>
    <definedName name="Balance_Trustees">#REF!</definedName>
    <definedName name="Balance_VNG">#REF!</definedName>
    <definedName name="BALANCING">#REF!</definedName>
    <definedName name="Base_Case">#REF!</definedName>
    <definedName name="BASE_CONDITIONS">#REF!</definedName>
    <definedName name="BASE_LOAD">#REF!</definedName>
    <definedName name="BASE_PERIOD">#REF!</definedName>
    <definedName name="bb" hidden="1">{#N/A,#N/A,FALSE,"PG6RLG"}</definedName>
    <definedName name="bbb" hidden="1">{#N/A,#N/A,FALSE,"Aging Summary";#N/A,#N/A,FALSE,"Ratio Analysis";#N/A,#N/A,FALSE,"Test 120 Day Accts";#N/A,#N/A,FALSE,"Tickmarks"}</definedName>
    <definedName name="bbbb" hidden="1">{#N/A,#N/A,FALSE,"PG6RLG"}</definedName>
    <definedName name="BCSUsage">#REF!</definedName>
    <definedName name="BELOW_THE_LINE_VS_ABOVE_THE_LINE">#REF!</definedName>
    <definedName name="BENEFIT_COST_RATIO">#REF!</definedName>
    <definedName name="BGSS_P">#REF!</definedName>
    <definedName name="BGSSMrates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od">#REF!</definedName>
    <definedName name="BMrd">#REF!</definedName>
    <definedName name="BOND_RATINGS">#REF!</definedName>
    <definedName name="BOTTOM_HOLE__ROCK__PRESSURE">#REF!</definedName>
    <definedName name="BPUin">#REF!</definedName>
    <definedName name="BRATE">#REF!</definedName>
    <definedName name="BRev">#REF!</definedName>
    <definedName name="BRHusage">#REF!</definedName>
    <definedName name="BRSUsage">#REF!</definedName>
    <definedName name="BS2_Datarange">#REF!</definedName>
    <definedName name="BS2_Download">#REF!</definedName>
    <definedName name="BSCTSusage">#REF!</definedName>
    <definedName name="bsrange">#REF!</definedName>
    <definedName name="btfde" hidden="1">{#N/A,#N/A,FALSE,"PG6RLG"}</definedName>
    <definedName name="btgre" hidden="1">{#N/A,#N/A,FALSE,"PG6RLG"}</definedName>
    <definedName name="BTU__DRY">#REF!</definedName>
    <definedName name="BTUFactor">#REF!</definedName>
    <definedName name="BU_DESCR">#REF!</definedName>
    <definedName name="BU_ID">#REF!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_Category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hc">#REF!</definedName>
    <definedName name="BUlist">#REF!</definedName>
    <definedName name="BUSINESS_DUES">#REF!</definedName>
    <definedName name="Business_Type">#REF!</definedName>
    <definedName name="Business_Types">#REF!</definedName>
    <definedName name="Bweather">#REF!</definedName>
    <definedName name="CA">#REF!</definedName>
    <definedName name="calc">#REF!</definedName>
    <definedName name="CAPACITY__INSTALLED">#REF!</definedName>
    <definedName name="CAPACITY_ALLOCATION">#REF!</definedName>
    <definedName name="CAPACITY_ASSIGNMENT_BROKERING">#REF!</definedName>
    <definedName name="Capital1">#REF!</definedName>
    <definedName name="Capital2">#REF!</definedName>
    <definedName name="CAPITALWKST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" hidden="1">{#N/A,#N/A,FALSE,"PG6RLG"}</definedName>
    <definedName name="CASH_FLOW_STATEMENT">#REF!</definedName>
    <definedName name="CashMacroCheckLine" hidden="1">#REF!</definedName>
    <definedName name="CashMacroCopyLabels" hidden="1">#REF!</definedName>
    <definedName name="CashMacroPasteLabels" hidden="1">#REF!</definedName>
    <definedName name="CASINGHEAD_GAS">#REF!</definedName>
    <definedName name="cat_lookup">#REF!</definedName>
    <definedName name="CBTin">#REF!</definedName>
    <definedName name="CBWorkbookPriority" hidden="1">-854415162</definedName>
    <definedName name="ccc" hidden="1">{#N/A,#N/A,FALSE,"PG6RLG"}</definedName>
    <definedName name="ccccccccccc" hidden="1">{#N/A,#N/A,FALSE,"PG6RLG"}</definedName>
    <definedName name="ccccccccccccc" hidden="1">{#N/A,#N/A,FALSE,"PG6RLG"}</definedName>
    <definedName name="CCSUMMER">#REF!</definedName>
    <definedName name="CCWINTER">#REF!</definedName>
    <definedName name="cds" hidden="1">{#N/A,#N/A,FALSE,"PG6RLG"}</definedName>
    <definedName name="CEPforecast">#REF!</definedName>
    <definedName name="CEPupdate">#REF!</definedName>
    <definedName name="CGCbtoA">#REF!</definedName>
    <definedName name="CGCbu">#REF!</definedName>
    <definedName name="CGChdd">#REF!</definedName>
    <definedName name="CGCMdth">#REF!</definedName>
    <definedName name="CGCstretch">#REF!</definedName>
    <definedName name="chat">#REF!</definedName>
    <definedName name="chat030">#REF!</definedName>
    <definedName name="chat03098">#REF!</definedName>
    <definedName name="chat050">#REF!</definedName>
    <definedName name="chat05098">#REF!</definedName>
    <definedName name="chatp1">#REF!</definedName>
    <definedName name="chatp2">#REF!</definedName>
    <definedName name="CHILL_FACTOR">#REF!</definedName>
    <definedName name="Civic_Participation_Membership_Dues">#REF!</definedName>
    <definedName name="ck">#REF!</definedName>
    <definedName name="CLASS_OF_SERVICE">#REF!</definedName>
    <definedName name="CLAUSE__ADJUSTMENT">#REF!</definedName>
    <definedName name="CLIAB">#REF!</definedName>
    <definedName name="CLR">#REF!</definedName>
    <definedName name="cmpldate">#REF!</definedName>
    <definedName name="COINCIDENCE_FACTOR">#REF!</definedName>
    <definedName name="COINCIDENT_DEMAND">#REF!</definedName>
    <definedName name="colLookup">#REF!</definedName>
    <definedName name="com0">#REF!</definedName>
    <definedName name="comAPR">#REF!</definedName>
    <definedName name="comatchprint">#REF!</definedName>
    <definedName name="comatchup">#REF!</definedName>
    <definedName name="comatchws">#REF!</definedName>
    <definedName name="comDec">#REF!</definedName>
    <definedName name="CommChg">#REF!</definedName>
    <definedName name="commMod">#REF!</definedName>
    <definedName name="commNM2">#REF!</definedName>
    <definedName name="commNM3">#REF!</definedName>
    <definedName name="commNM4">#REF!</definedName>
    <definedName name="commNM5">#REF!</definedName>
    <definedName name="COMMODITY_CHARGE">#REF!</definedName>
    <definedName name="COMMON_CARRIAGE">#REF!</definedName>
    <definedName name="CommVol">#REF!</definedName>
    <definedName name="comNM1">#REF!</definedName>
    <definedName name="comNM6">#REF!</definedName>
    <definedName name="comNov">#REF!</definedName>
    <definedName name="comOct">#REF!</definedName>
    <definedName name="Companies">#REF!</definedName>
    <definedName name="COMPARABILITY_OF_SERVICE">#REF!</definedName>
    <definedName name="COMPARISON_GROUP">#REF!</definedName>
    <definedName name="Composite_Tax_Rate">#REF!</definedName>
    <definedName name="COMPRESSOR">#REF!</definedName>
    <definedName name="CONDENSATE">#REF!</definedName>
    <definedName name="CONNECT">#REF!</definedName>
    <definedName name="ConRev">#REF!</definedName>
    <definedName name="CONSENTING_PARTY">#REF!</definedName>
    <definedName name="CONTESTING_PARTY">#REF!</definedName>
    <definedName name="Contingency">#REF!</definedName>
    <definedName name="CONTRACT_AREA">#REF!</definedName>
    <definedName name="CONTRACT_DEMAND__CD">#REF!</definedName>
    <definedName name="CONTRACT_STORAGE">#REF!</definedName>
    <definedName name="ContractRates">#REF!</definedName>
    <definedName name="Contractual_Obligations_with_minimal_flexibility">#REF!</definedName>
    <definedName name="Contractual_Obligations_with_termination_option">#REF!</definedName>
    <definedName name="CONTRIBUTIONS_IN_AID_OF_CONSTRUCTION__NON_REFUNDABLE">#REF!</definedName>
    <definedName name="Controls">#REF!</definedName>
    <definedName name="Core_Business_Functions_Regulatory_Contract_obligations">#REF!</definedName>
    <definedName name="Core_Business_Functions_Requirements">#REF!</definedName>
    <definedName name="Core_Business_Operations_No_Contract_Obligations">#REF!</definedName>
    <definedName name="CoreDtl">#REF!</definedName>
    <definedName name="coremkt">#REF!</definedName>
    <definedName name="Corp_Tax">#REF!</definedName>
    <definedName name="COST">#REF!</definedName>
    <definedName name="COST_OF_SERVICE">#REF!</definedName>
    <definedName name="COST_OF_SERVICE_CALCS">#REF!</definedName>
    <definedName name="Cost_Saving_Initiatives">#REF!</definedName>
    <definedName name="COSTS__COMMON">#REF!</definedName>
    <definedName name="COSTS__JOINT">#REF!</definedName>
    <definedName name="Costs_to_Repair">#REF!</definedName>
    <definedName name="CountyTax">#REF!</definedName>
    <definedName name="COVER">#REF!</definedName>
    <definedName name="CRA">#REF!</definedName>
    <definedName name="CRArates">#REF!</definedName>
    <definedName name="criticality">#REF!</definedName>
    <definedName name="CRShare">#REF!</definedName>
    <definedName name="csAGL_DE_CGC_Revenue_Dim01">"="</definedName>
    <definedName name="csAGL_DE_CGC_Revenue_Dim02">"="</definedName>
    <definedName name="csAGL_DE_CGC_Revenue_Dim03">"="</definedName>
    <definedName name="csAGL_DE_CGC_Revenue_Dim04">"="</definedName>
    <definedName name="csAGL_DE_CGC_Revenue_Dim05">"="</definedName>
    <definedName name="csAGL_DE_CGC_Revenue_Dim06">#REF!</definedName>
    <definedName name="csAGL_DE_CGC_Revenue_Dim07">"="</definedName>
    <definedName name="csAGL_DE_CGC_Revenue_Dim08">"="</definedName>
    <definedName name="csAGL_DE_CGC_Revenue_Dim09">"="</definedName>
    <definedName name="csAGL_DE_CGC_Revenue_Dim10">"="</definedName>
    <definedName name="csAGL_DE_CGC_RevenueAnchor">#REF!</definedName>
    <definedName name="csAllowDetailBudgeting">1</definedName>
    <definedName name="csAllowLocalConsolidation">1</definedName>
    <definedName name="csAppName">"BudgetWeb"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SUpc">#REF!</definedName>
    <definedName name="CUBIC_FOOT">#REF!</definedName>
    <definedName name="current">#REF!</definedName>
    <definedName name="CUSHION_GAS">#REF!</definedName>
    <definedName name="CUSTCHG">#REF!</definedName>
    <definedName name="Customer">#REF!</definedName>
    <definedName name="Customer_Account_Expenses">#REF!</definedName>
    <definedName name="Customer_Growth">#REF!</definedName>
    <definedName name="Customer_Growth__Calculation">#REF!</definedName>
    <definedName name="Customer_Related_Programs">#REF!</definedName>
    <definedName name="Customer_Service_Expenses">#REF!</definedName>
    <definedName name="custRates">#REF!</definedName>
    <definedName name="CustTable">#REF!</definedName>
    <definedName name="cvxbxcvb">#REF!</definedName>
    <definedName name="D">#REF!</definedName>
    <definedName name="D.O.">#REF!</definedName>
    <definedName name="darryl" hidden="1">{#N/A,#N/A,FALSE,"IS_actual";#N/A,#N/A,FALSE,"IS_act_vs_bud ";#N/A,#N/A,FALSE,"DIV_actual";#N/A,#N/A,FALSE,"DIV_act_vs_bud"}</definedName>
    <definedName name="Data_Center_maintenance_and_related_costs__3rd_floor_10PP">#REF!</definedName>
    <definedName name="_xlnm.Database">#REF!</definedName>
    <definedName name="DATAPROCESS">#REF!</definedName>
    <definedName name="DATARANG_AGLSC">#REF!</definedName>
    <definedName name="Datarange">#REF!</definedName>
    <definedName name="Datarange_AGCS_BS">#REF!</definedName>
    <definedName name="Datarange_AGCS_IS">#REF!</definedName>
    <definedName name="Datarange_AGLCC">#REF!</definedName>
    <definedName name="Datarange_AGLE">#REF!</definedName>
    <definedName name="Datarange_AGLEC">#REF!</definedName>
    <definedName name="Datarange_AGLEW">#REF!</definedName>
    <definedName name="Datarange_AGLEW_BS">#REF!</definedName>
    <definedName name="Datarange_AGLEW_IS">#REF!</definedName>
    <definedName name="Datarange_AGLI">#REF!</definedName>
    <definedName name="Datarange_AGLN">#REF!</definedName>
    <definedName name="Datarange_AGLN_BS">#REF!</definedName>
    <definedName name="Datarange_AGLN_IS">#REF!</definedName>
    <definedName name="Datarange_AGLPropane">#REF!</definedName>
    <definedName name="Datarange_AGLR">#REF!</definedName>
    <definedName name="Datarange_AGLR_BS">#REF!</definedName>
    <definedName name="Datarange_AGLR_IS">#REF!</definedName>
    <definedName name="Datarange_AGLS">#REF!</definedName>
    <definedName name="Datarange_AGLSC">#REF!</definedName>
    <definedName name="Datarange_AGLT">#REF!</definedName>
    <definedName name="Datarange_Chat">#REF!</definedName>
    <definedName name="datarange_GAGas">#REF!</definedName>
    <definedName name="Datarange_GEC">#REF!</definedName>
    <definedName name="Datarange_GGC">#REF!</definedName>
    <definedName name="Datarange_Peaking">#REF!</definedName>
    <definedName name="Datarange_PowerServices_BS">#REF!</definedName>
    <definedName name="Datarange_PowerServices_IS">#REF!</definedName>
    <definedName name="datarange_rome">#REF!</definedName>
    <definedName name="Datarange_SEM">#REF!</definedName>
    <definedName name="Datarange_SEM_BS">#REF!</definedName>
    <definedName name="Datarange_SEM_IS">#REF!</definedName>
    <definedName name="Datarange_Trustee">#REF!</definedName>
    <definedName name="Datarange_Utilipro">#REF!</definedName>
    <definedName name="dataWNA">#REF!</definedName>
    <definedName name="Date">#REF!</definedName>
    <definedName name="Date2">#REF!</definedName>
    <definedName name="Debt">#REF!</definedName>
    <definedName name="DEBT_SCHEDULES___NOTE_1">#REF!</definedName>
    <definedName name="DEBT_SCHEDULES___NOTE_2">#REF!</definedName>
    <definedName name="dec06Data">#REF!</definedName>
    <definedName name="decMod">#REF!</definedName>
    <definedName name="DECONTROL">#REF!</definedName>
    <definedName name="def" hidden="1">{#N/A,#N/A,FALSE,"PG6RLG"}</definedName>
    <definedName name="DEFICIENCY_PERIOD">#REF!</definedName>
    <definedName name="DEGREE_DAY__HEATING">#REF!</definedName>
    <definedName name="DEMAND">#REF!</definedName>
    <definedName name="DEMAND__COINCIDENT">#REF!</definedName>
    <definedName name="DEMAND__MAXIMUM">#REF!</definedName>
    <definedName name="DEMAND__NON_COINCIDENT">#REF!</definedName>
    <definedName name="DEMAND_CHARGE">#REF!</definedName>
    <definedName name="DEMAND_DIVERSITY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ECIATION">#REF!</definedName>
    <definedName name="DEPRECIATION__FLOW_THROUGH">#REF!</definedName>
    <definedName name="DEPRECIATION__LIBERALIZED">#REF!</definedName>
    <definedName name="DEPRECIATION__NORMALIZED">#REF!</definedName>
    <definedName name="DEPRECIATION_RESERVE_RATIO">#REF!</definedName>
    <definedName name="DEPRECIATION_SCHEDULES">#REF!</definedName>
    <definedName name="DepTable" hidden="1">#REF!</definedName>
    <definedName name="deptlist">#REF!</definedName>
    <definedName name="DESIGN_DAY">#REF!</definedName>
    <definedName name="DESIGN_DAY_AVAILABILITY">#REF!</definedName>
    <definedName name="Development_and_Training">#REF!</definedName>
    <definedName name="df" hidden="1">{#N/A,#N/A,FALSE,"PG6RLG"}</definedName>
    <definedName name="dfadf">#REF!</definedName>
    <definedName name="dfe" hidden="1">{#N/A,#N/A,FALSE,"PG6RLG"}</definedName>
    <definedName name="dfgsdfg">#REF!</definedName>
    <definedName name="dfgsfds">#REF!</definedName>
    <definedName name="dfl" hidden="1">{#N/A,#N/A,FALSE,"PG6RLG"}</definedName>
    <definedName name="dfv" hidden="1">{#N/A,#N/A,FALSE,"PG6RLG"}</definedName>
    <definedName name="DIRECTIONS">#REF!</definedName>
    <definedName name="DISCOVERY">#REF!</definedName>
    <definedName name="DISPATCHING">#REF!</definedName>
    <definedName name="DISTRIBUTION">#REF!</definedName>
    <definedName name="Distribution_Expense_Maint">#REF!</definedName>
    <definedName name="Distribution_Expenses">#REF!</definedName>
    <definedName name="DISTRIGAS_METHOD">#REF!</definedName>
    <definedName name="DIVERSITY_FACTOR">#REF!</definedName>
    <definedName name="divreinprint">#REF!</definedName>
    <definedName name="divreinup">#REF!</definedName>
    <definedName name="divreinws">#REF!</definedName>
    <definedName name="DMDchg">#REF!</definedName>
    <definedName name="Donate">#REF!</definedName>
    <definedName name="DOWNSTREAM_PIPELINE">#REF!</definedName>
    <definedName name="dsfadsf">#REF!</definedName>
    <definedName name="dsfvh">39182.3220833333</definedName>
    <definedName name="DSMin">#REF!</definedName>
    <definedName name="dsv" hidden="1">{#N/A,#N/A,FALSE,"PG6RLG"}</definedName>
    <definedName name="dsvds" hidden="1">{#N/A,#N/A,FALSE,"PG6RLG"}</definedName>
    <definedName name="Dues_and_Subscriptions">#REF!</definedName>
    <definedName name="dump" hidden="1">{"holdco",#N/A,FALSE,"Summary Financials";"holdco",#N/A,FALSE,"Summary Financials"}</definedName>
    <definedName name="dv" hidden="1">{#N/A,#N/A,FALSE,"PG6RLG"}</definedName>
    <definedName name="dvc" hidden="1">{#N/A,#N/A,FALSE,"PG6RLG"}</definedName>
    <definedName name="E">#REF!</definedName>
    <definedName name="earnings">#REF!</definedName>
    <definedName name="earnings07wmerit">#REF!</definedName>
    <definedName name="earnings08annualized">#REF!</definedName>
    <definedName name="ECCR">#REF!</definedName>
    <definedName name="ECCRrates">#REF!</definedName>
    <definedName name="ECONOMIC_POTENTIAL">#REF!</definedName>
    <definedName name="ELECTRIC_ENERGY">#REF!</definedName>
    <definedName name="elig">#REF!</definedName>
    <definedName name="Employee_Related_Programs">#REF!</definedName>
    <definedName name="energyRates">#REF!</definedName>
    <definedName name="ENGINE__RECIPROCATING">#REF!</definedName>
    <definedName name="EPS_YR1">#REF!</definedName>
    <definedName name="Equipment_Leases">#REF!</definedName>
    <definedName name="EQUITABLE_SHARING_MECHANISM">#REF!</definedName>
    <definedName name="Equity">#REF!</definedName>
    <definedName name="er" hidden="1">{#N/A,#N/A,FALSE,"PG6RLG"}</definedName>
    <definedName name="erddd" hidden="1">{#N/A,#N/A,FALSE,"PG6RLG"}</definedName>
    <definedName name="ererere" hidden="1">{#N/A,#N/A,FALSE,"PG6RLG"}</definedName>
    <definedName name="ETGbtoA">#REF!</definedName>
    <definedName name="ETGbu">#REF!</definedName>
    <definedName name="ETGhdd">#REF!</definedName>
    <definedName name="ETGmdth">#REF!</definedName>
    <definedName name="ETGstretch">#REF!</definedName>
    <definedName name="EWPipeCrit">#REF!</definedName>
    <definedName name="EWPipeTbl">#REF!</definedName>
    <definedName name="ewrtwert">#REF!</definedName>
    <definedName name="exceptiontgt">#REF!</definedName>
    <definedName name="expcat">#REF!</definedName>
    <definedName name="Expense_Account_Line_Item">#REF!</definedName>
    <definedName name="F">#REF!</definedName>
    <definedName name="F_7">#REF!</definedName>
    <definedName name="Facilities">#REF!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AIR_VALUE">#REF!</definedName>
    <definedName name="FAVORED_NATIONS_CLAUSE">#REF!</definedName>
    <definedName name="FCGbtoA">#REF!</definedName>
    <definedName name="FCGbu">#REF!</definedName>
    <definedName name="FCGhdd">#REF!</definedName>
    <definedName name="FCGmdth">#REF!</definedName>
    <definedName name="FCGoption">#REF!</definedName>
    <definedName name="FCGstretch">#REF!</definedName>
    <definedName name="fd" hidden="1">{#N/A,#N/A,FALSE,"PG6RLG"}</definedName>
    <definedName name="feawd" hidden="1">{#N/A,#N/A,FALSE,"PG6RLG"}</definedName>
    <definedName name="feb07Data">#REF!</definedName>
    <definedName name="febMod">#REF!</definedName>
    <definedName name="fed" hidden="1">{#N/A,#N/A,FALSE,"PG6RLG"}</definedName>
    <definedName name="ff" hidden="1">{"holdco",#N/A,FALSE,"Summary Financials";"holdco",#N/A,FALSE,"Summary Financials"}</definedName>
    <definedName name="fff" hidden="1">{#N/A,#N/A,FALSE,"PG6RLG"}</definedName>
    <definedName name="fghdfg">#REF!</definedName>
    <definedName name="fghdfgh">#REF!</definedName>
    <definedName name="FIELD_PRESSURE">#REF!</definedName>
    <definedName name="fileTitle">#REF!</definedName>
    <definedName name="Financial_Reporting_Required">#REF!</definedName>
    <definedName name="FIRST_COME__FIRST_SERVED">#REF!</definedName>
    <definedName name="FIXED_COST">#REF!</definedName>
    <definedName name="FIXED_VARIABLE_METHOD">#REF!</definedName>
    <definedName name="Fleet_Services">#REF!</definedName>
    <definedName name="flsa">#REF!</definedName>
    <definedName name="forecastMonth">#REF!</definedName>
    <definedName name="forecastYear">#REF!</definedName>
    <definedName name="foreCode">#REF!</definedName>
    <definedName name="foreType">#REF!</definedName>
    <definedName name="FORWARD_PRICING">#REF!</definedName>
    <definedName name="frd" hidden="1">{"holdco",#N/A,FALSE,"Summary Financials";"holdco",#N/A,FALSE,"Summary Financials"}</definedName>
    <definedName name="FY_2001">#REF!</definedName>
    <definedName name="FYMonth">#REF!</definedName>
    <definedName name="FYmonthStart">#REF!</definedName>
    <definedName name="FYstart">#REF!</definedName>
    <definedName name="fytd">#REF!</definedName>
    <definedName name="FYYear">#REF!</definedName>
    <definedName name="G">#REF!</definedName>
    <definedName name="G_11">#REF!</definedName>
    <definedName name="GA_Pucha_Adjustment">#REF!</definedName>
    <definedName name="Gain">#REF!</definedName>
    <definedName name="Gain_Loss_Disposals_Long_Live_Asset">#REF!</definedName>
    <definedName name="GAS">#REF!</definedName>
    <definedName name="GAS__NATURAL">#REF!</definedName>
    <definedName name="GAS_CAP">#REF!</definedName>
    <definedName name="GAS_CYCLING">#REF!</definedName>
    <definedName name="GAS_INVENTORY_CHARGE__GIC">#REF!</definedName>
    <definedName name="gasIncrease">#REF!</definedName>
    <definedName name="GATHERING">#REF!</definedName>
    <definedName name="gdfgsdfg">#REF!</definedName>
    <definedName name="gg" hidden="1">{#N/A,#N/A,FALSE,"PG6RLG"}</definedName>
    <definedName name="ghdfgd">#REF!</definedName>
    <definedName name="GL1_Provision">#REF!</definedName>
    <definedName name="GL11_Provision">#REF!</definedName>
    <definedName name="GL12_Provision">#REF!</definedName>
    <definedName name="GL15_Provision">#REF!</definedName>
    <definedName name="GL16_Provision">#REF!</definedName>
    <definedName name="GL20_Provision">#REF!</definedName>
    <definedName name="GL21_Provision">#REF!</definedName>
    <definedName name="GL24_Provision">#REF!</definedName>
    <definedName name="GL25_Provision">#REF!</definedName>
    <definedName name="GL26_Provision">#REF!</definedName>
    <definedName name="GL28_Provision">#REF!</definedName>
    <definedName name="GL29_Provision">#REF!</definedName>
    <definedName name="GL3_Provision">#REF!</definedName>
    <definedName name="GL30_Provision">#REF!</definedName>
    <definedName name="GL31_Provision">#REF!</definedName>
    <definedName name="GL32_Provision">#REF!</definedName>
    <definedName name="GL33_Provision">#REF!</definedName>
    <definedName name="GL34_Provision">#REF!</definedName>
    <definedName name="GL35_Provision">#REF!</definedName>
    <definedName name="GL36_Provision">#REF!</definedName>
    <definedName name="GL37_Provision">#REF!</definedName>
    <definedName name="GL39_Provision">#REF!</definedName>
    <definedName name="GL4_Provision">#REF!</definedName>
    <definedName name="GL40_Provision">#REF!</definedName>
    <definedName name="GL42_Provision">#REF!</definedName>
    <definedName name="GL43_Provision">#REF!</definedName>
    <definedName name="GL6_Provision">#REF!</definedName>
    <definedName name="GL7_Provision">#REF!</definedName>
    <definedName name="GL8_Provision">#REF!</definedName>
    <definedName name="Goto19">#REF!</definedName>
    <definedName name="Grade_1_and_Grade_2_Leaks">#REF!</definedName>
    <definedName name="GS120kSales">#REF!</definedName>
    <definedName name="GS120kTrans">#REF!</definedName>
    <definedName name="GS1250kAFD">#REF!</definedName>
    <definedName name="GS1250kSales">#REF!</definedName>
    <definedName name="GS1250kTrans">#REF!</definedName>
    <definedName name="GS250kAFD">#REF!</definedName>
    <definedName name="GS250kSales">#REF!</definedName>
    <definedName name="GS250kTrans">#REF!</definedName>
    <definedName name="gsdfgs">#REF!</definedName>
    <definedName name="gtg" hidden="1">{#N/A,#N/A,FALSE,"PG6RLG"}</definedName>
    <definedName name="Guards">#REF!</definedName>
    <definedName name="gwe" hidden="1">{#N/A,#N/A,FALSE,"PG6RLG"}</definedName>
    <definedName name="GYr0">#REF!</definedName>
    <definedName name="h" hidden="1">{"holdco",#N/A,FALSE,"Summary Financials";"holdco",#N/A,FALSE,"Summary Financials"}</definedName>
    <definedName name="HardRefFlag" hidden="1">#REF!</definedName>
    <definedName name="Header">#REF!</definedName>
    <definedName name="hgkjhk">#REF!</definedName>
    <definedName name="HideColumn">#REF!,#REF!,#REF!,#REF!,#REF!,#REF!</definedName>
    <definedName name="hirreh">#REF!</definedName>
    <definedName name="HISTORICAL_COST">#REF!</definedName>
    <definedName name="History">#REF!</definedName>
    <definedName name="HORSEPOWER__HP">#REF!</definedName>
    <definedName name="HUMIDITY__RELATIVE">#REF!</definedName>
    <definedName name="I">#REF!</definedName>
    <definedName name="IDEAL_GAS_LAW">#REF!</definedName>
    <definedName name="idontknow" hidden="1">{#N/A,#N/A,FALSE,"PG6RLG"}</definedName>
    <definedName name="IMBALANCE">#REF!</definedName>
    <definedName name="Import">#REF!</definedName>
    <definedName name="IMPUT">#REF!</definedName>
    <definedName name="inc">#REF!</definedName>
    <definedName name="incm1">#REF!</definedName>
    <definedName name="incm2">#REF!</definedName>
    <definedName name="incm3">#REF!</definedName>
    <definedName name="incm4">#REF!</definedName>
    <definedName name="incm5">#REF!</definedName>
    <definedName name="incm6">#REF!</definedName>
    <definedName name="income">#REF!</definedName>
    <definedName name="Income_AGLC">#REF!</definedName>
    <definedName name="Income_AGLI">#REF!</definedName>
    <definedName name="Income_Capital_Corp">#REF!</definedName>
    <definedName name="Income_Chattanooga">#REF!</definedName>
    <definedName name="Income_Combined_AGLC">#REF!</definedName>
    <definedName name="Income_Combined_AGLR">#REF!</definedName>
    <definedName name="Income_Combined_CustomerCare">#REF!</definedName>
    <definedName name="Income_Consumer_Services">#REF!</definedName>
    <definedName name="Income_CorpTax">#REF!</definedName>
    <definedName name="Income_Energy_Corp">#REF!</definedName>
    <definedName name="Income_EnergyWise">#REF!</definedName>
    <definedName name="Income_GEC">#REF!</definedName>
    <definedName name="Income_GGC">#REF!</definedName>
    <definedName name="Income_GL45">#REF!</definedName>
    <definedName name="Income_GL7">#REF!</definedName>
    <definedName name="Income_Global_ER">#REF!</definedName>
    <definedName name="Income_GNGC">#REF!</definedName>
    <definedName name="Income_Network_Energies_Inc">#REF!</definedName>
    <definedName name="Income_Network_Energies_LP">#REF!</definedName>
    <definedName name="Income_Networks_LLC">#REF!</definedName>
    <definedName name="Income_Peaking">#REF!</definedName>
    <definedName name="Income_Propane_Services">#REF!</definedName>
    <definedName name="Income_Retired_Main">#REF!</definedName>
    <definedName name="Income_Rome">#REF!</definedName>
    <definedName name="Income_SELNG">#REF!</definedName>
    <definedName name="Income_Sequent_Energy_Mgt">#REF!</definedName>
    <definedName name="Income_Sequent_LLC">#REF!</definedName>
    <definedName name="Income_Service_Co">#REF!</definedName>
    <definedName name="INCOME_STATEMENT">#REF!</definedName>
    <definedName name="Income_Trustees">#REF!</definedName>
    <definedName name="Income_VNG">#REF!</definedName>
    <definedName name="Increase">#REF!</definedName>
    <definedName name="INCREMENTAL_COST">#REF!</definedName>
    <definedName name="INCREMENTAL_PRICING">#REF!</definedName>
    <definedName name="IndVol">#REF!</definedName>
    <definedName name="infForecast">#REF!</definedName>
    <definedName name="inflation">#REF!</definedName>
    <definedName name="INPUT_VARIABLES">#REF!</definedName>
    <definedName name="INTERRUPTIBLE_SERVIC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40841.6395833333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CSUsage">#REF!</definedName>
    <definedName name="IRMrd">#REF!</definedName>
    <definedName name="IRRSUsage">#REF!</definedName>
    <definedName name="ISSCTSusage">#REF!</definedName>
    <definedName name="issuerspprint">#REF!</definedName>
    <definedName name="issuerspup">#REF!</definedName>
    <definedName name="issuerspws">#REF!</definedName>
    <definedName name="J">#REF!</definedName>
    <definedName name="jami" hidden="1">{#N/A,#N/A,FALSE,"IS_actual";#N/A,#N/A,FALSE,"IS_act_vs_bud ";#N/A,#N/A,FALSE,"DIV_actual";#N/A,#N/A,FALSE,"DIV_act_vs_bud"}</definedName>
    <definedName name="jan07Data">#REF!</definedName>
    <definedName name="janMod">#REF!</definedName>
    <definedName name="jdnnff">"V2007-03-31"</definedName>
    <definedName name="jfghgh" hidden="1">{#N/A,#N/A,FALSE,"PG6RLG"}</definedName>
    <definedName name="jnhjb" hidden="1">{#N/A,#N/A,FALSE,"PG6RLG"}</definedName>
    <definedName name="john" hidden="1">{#N/A,#N/A,FALSE,"IS_actual";#N/A,#N/A,FALSE,"IS_act_vs_bud ";#N/A,#N/A,FALSE,"DIV_actual";#N/A,#N/A,FALSE,"DIV_act_vs_bud"}</definedName>
    <definedName name="johnh">0.00131944444729015</definedName>
    <definedName name="jpp" hidden="1">{#N/A,#N/A,FALSE,"IS_actual";#N/A,#N/A,FALSE,"IS_act_vs_bud ";#N/A,#N/A,FALSE,"DIV_actual";#N/A,#N/A,FALSE,"DIV_act_vs_bud"}</definedName>
    <definedName name="jul06Data">#REF!</definedName>
    <definedName name="jul07Data">#REF!</definedName>
    <definedName name="JUN">#REF!</definedName>
    <definedName name="jun06Data">#REF!</definedName>
    <definedName name="jun07Data">#REF!</definedName>
    <definedName name="Jurisdiction" hidden="1">#REF!</definedName>
    <definedName name="k" hidden="1">{"holdco",#N/A,FALSE,"Summary Financials";"holdco",#N/A,FALSE,"Summary Financials"}</definedName>
    <definedName name="K2_WBEVMODE" hidden="1">-1</definedName>
    <definedName name="KDS">#REF!</definedName>
    <definedName name="kjhg">"%,FBUSINESS_UNIT,TCONSOLIDATION,NCORPORATE"</definedName>
    <definedName name="KNOWN_CHANGE_ADJUSTMENTS">#REF!</definedName>
    <definedName name="krup" hidden="1">{"holdco",#N/A,FALSE,"Summary Financials";"holdco",#N/A,FALSE,"Summary Financials"}</definedName>
    <definedName name="L">#REF!</definedName>
    <definedName name="LandGain">#REF!</definedName>
    <definedName name="LandLoss">#REF!</definedName>
    <definedName name="LANDRIGHTS">#REF!</definedName>
    <definedName name="LAWS">#REF!</definedName>
    <definedName name="LAWS__PHYSICAL___AMAGAT_S.">#REF!</definedName>
    <definedName name="LAWS__PHYSICAL___BOYLE_S.">#REF!</definedName>
    <definedName name="LAWS__PHYSICAL___LEDUC_S__AMAGAT_S_.">#REF!</definedName>
    <definedName name="Layout_ID___Income_Statement">#REF!</definedName>
    <definedName name="Leases">#REF!</definedName>
    <definedName name="Legal">#REF!</definedName>
    <definedName name="LifeForecast">#REF!</definedName>
    <definedName name="LifeUpdate">#REF!</definedName>
    <definedName name="LINE_PACK">#REF!</definedName>
    <definedName name="LIQUIDS__NATURAL_GAS">#REF!</definedName>
    <definedName name="ListOffset" hidden="1">1</definedName>
    <definedName name="lkm" hidden="1">{#N/A,#N/A,FALSE,"PG6RLG"}</definedName>
    <definedName name="LL_April">#REF!</definedName>
    <definedName name="LL_August">#REF!</definedName>
    <definedName name="LL_December">#REF!</definedName>
    <definedName name="LL_February">#REF!</definedName>
    <definedName name="LL_January">#REF!</definedName>
    <definedName name="LL_July">#REF!</definedName>
    <definedName name="LL_June">#REF!</definedName>
    <definedName name="LL_March">#REF!</definedName>
    <definedName name="LL_May">#REF!</definedName>
    <definedName name="LL_November">#REF!</definedName>
    <definedName name="LL_October">#REF!</definedName>
    <definedName name="LL_September">#REF!</definedName>
    <definedName name="LNG_Storage">#REF!</definedName>
    <definedName name="LNG_Storage_Maintenance">#REF!</definedName>
    <definedName name="LNGPLANT">#REF!</definedName>
    <definedName name="LOAD">#REF!</definedName>
    <definedName name="LOAD_DIVERSITY">#REF!</definedName>
    <definedName name="LoanTerm">#REF!</definedName>
    <definedName name="Local_State_and_Federal_Comm_Bodies_req">#REF!</definedName>
    <definedName name="LockDownTablesPage" hidden="1">#REF!</definedName>
    <definedName name="LOOKUP_TABLES">#REF!</definedName>
    <definedName name="LYN">#REF!</definedName>
    <definedName name="M">#REF!</definedName>
    <definedName name="M_1">#REF!</definedName>
    <definedName name="MACRS">#REF!</definedName>
    <definedName name="mar07Data">#REF!</definedName>
    <definedName name="MargDemand">#REF!</definedName>
    <definedName name="margin_2007_2008">#REF!</definedName>
    <definedName name="MARKET_AREA">#REF!</definedName>
    <definedName name="MARKET_BASED_PRICING">#REF!</definedName>
    <definedName name="MARKET_POTENTIAL">#REF!</definedName>
    <definedName name="MARKET_RESPONSIVE_PRICING">#REF!</definedName>
    <definedName name="Marketing">#REF!</definedName>
    <definedName name="marMod">#REF!</definedName>
    <definedName name="MASSACHUSETTS_FORMULA">#REF!</definedName>
    <definedName name="MAXIMUM_ACTUAL_OPERATING_PRESSURE">#REF!</definedName>
    <definedName name="MAY">#REF!</definedName>
    <definedName name="may06Data">#REF!</definedName>
    <definedName name="may07Data">#REF!</definedName>
    <definedName name="MCFR6A">#REF!</definedName>
    <definedName name="MCSUsage">#REF!</definedName>
    <definedName name="MDQ">#REF!</definedName>
    <definedName name="MeasDate_Data">OFFSET(anchor,1,0,NumOfYieldCurves,1)</definedName>
    <definedName name="Medical">#REF!</definedName>
    <definedName name="MEETINGSFOOD">#REF!</definedName>
    <definedName name="MERCAPTANS">#REF!</definedName>
    <definedName name="Merchandise">#REF!</definedName>
    <definedName name="MeterReadDays">#REF!</definedName>
    <definedName name="MFRRev">#REF!</definedName>
    <definedName name="Miscellaneous_Operation_Exp">#REF!</definedName>
    <definedName name="MiscRevCrit">#REF!</definedName>
    <definedName name="MiscRevTbl">#REF!</definedName>
    <definedName name="MMrd">#REF!</definedName>
    <definedName name="MODIFIED_FIXED_VARIABLE">#REF!</definedName>
    <definedName name="month">#REF!</definedName>
    <definedName name="monthCode">#REF!</definedName>
    <definedName name="Months">#REF!</definedName>
    <definedName name="moy" hidden="1">{"holdco",#N/A,FALSE,"Summary Financials";"holdco",#N/A,FALSE,"Summary Financials"}</definedName>
    <definedName name="MRDcust">#REF!</definedName>
    <definedName name="MRev">#REF!</definedName>
    <definedName name="MRSUsage">#REF!</definedName>
    <definedName name="MSCTSusage">#REF!</definedName>
    <definedName name="MVA">#REF!</definedName>
    <definedName name="Mweather">#REF!</definedName>
    <definedName name="n" hidden="1">{"holdco",#N/A,FALSE,"Summary Financials";"holdco",#N/A,FALSE,"Summary Financials"}</definedName>
    <definedName name="NATURAL_ENERGY_ACT_OF_1978__NEA">#REF!</definedName>
    <definedName name="NATURAL_GAS">#REF!</definedName>
    <definedName name="NATURAL_GAS_ACT_OF_1938">#REF!</definedName>
    <definedName name="NATURAL_GAS_DISTILLATE">#REF!</definedName>
    <definedName name="new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baseload">#REF!</definedName>
    <definedName name="NewCustomers">#REF!</definedName>
    <definedName name="NewDtl">#REF!</definedName>
    <definedName name="newHeatload">#REF!</definedName>
    <definedName name="newwrn" hidden="1">{#N/A,#N/A,FALSE,"Aging Summary";#N/A,#N/A,FALSE,"Ratio Analysis";#N/A,#N/A,FALSE,"Test 120 Day Accts";#N/A,#N/A,FALSE,"Tickmarks"}</definedName>
    <definedName name="NOMINATION_ALLOCATION">#REF!</definedName>
    <definedName name="NonBase">#REF!</definedName>
    <definedName name="nonreg" hidden="1">{#N/A,#N/A,FALSE,"Income Statement";#N/A,#N/A,FALSE,"Balance Sheet";#N/A,#N/A,FALSE,"Cash Flows";#N/A,#N/A,FALSE,"Ratios"}</definedName>
    <definedName name="nonregpage1" hidden="1">{#N/A,#N/A,FALSE,"PG6RLG"}</definedName>
    <definedName name="NORMALIZATION__ACCOUNTING">#REF!</definedName>
    <definedName name="nov06Data">#REF!</definedName>
    <definedName name="NovGL">#REF!</definedName>
    <definedName name="novMod">#REF!</definedName>
    <definedName name="NPV_RATE">#REF!</definedName>
    <definedName name="NSP">#REF!</definedName>
    <definedName name="nukle">"V2007-01-31"</definedName>
    <definedName name="NvsAnswerCol">"[Drill1]APVCHR!$A$5:$A$90"</definedName>
    <definedName name="NvsASD">"V2003-09-30"</definedName>
    <definedName name="NvsAutoDrillOk">"VN"</definedName>
    <definedName name="NvsDateToNumber">"Y"</definedName>
    <definedName name="NvsElapsedTime">0.000497685185109731</definedName>
    <definedName name="NvsEndTime">37960.2303703704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"V2002-06-02"</definedName>
    <definedName name="NvsPanelSetid">"VNONRG"</definedName>
    <definedName name="NvsParentRef">#REF!</definedName>
    <definedName name="NvsReqBU">"VGL1"</definedName>
    <definedName name="NvsReqBUOnly">"VY"</definedName>
    <definedName name="NvsStyleNme">"AGSC_ALO_01.xls"</definedName>
    <definedName name="NvsTransLed">"VN"</definedName>
    <definedName name="NvsTreeASD">"V2003-09-30"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PROJECT_ID">"PROJECT_ID_VW"</definedName>
    <definedName name="NvsValTbl.SCENARIO">"BD_SCENARIO_TBL"</definedName>
    <definedName name="NvsValTbl.STATISTICS_CODE">"STAT_TBL"</definedName>
    <definedName name="O">#REF!</definedName>
    <definedName name="O_M_Increase">#REF!</definedName>
    <definedName name="oct06Data">#REF!</definedName>
    <definedName name="ODORANT">#REF!</definedName>
    <definedName name="OFF_PEAK_SERVICE">#REF!</definedName>
    <definedName name="Office_Administration_and_Supply">#REF!</definedName>
    <definedName name="OFFICER_LIST">#REF!</definedName>
    <definedName name="officertgt">#REF!</definedName>
    <definedName name="OffSouthernNetwork" hidden="1">#REF!</definedName>
    <definedName name="OH">#REF!</definedName>
    <definedName name="ok">"'[2007-12-31-CORPORATE-Mthly Variance Report.xls]Sheet1'!$H$483"</definedName>
    <definedName name="ol" hidden="1">{"holdco",#N/A,FALSE,"Summary Financials";"holdco",#N/A,FALSE,"Summary Financials"}</definedName>
    <definedName name="old_capex" hidden="1">{"holdco",#N/A,FALSE,"Summary Financials";"holdco",#N/A,FALSE,"Summary Financials"}</definedName>
    <definedName name="oo" hidden="1">{#N/A,#N/A,FALSE,"PG6RLG"}</definedName>
    <definedName name="OPEN_ACCESS">#REF!</definedName>
    <definedName name="OPERATING___MAINTENANCE_EXPENSES">#REF!</definedName>
    <definedName name="OPPORTUNITY_COST">#REF!</definedName>
    <definedName name="ORDER_TO_SHOW_CAUSE">#REF!</definedName>
    <definedName name="ORIGINAL_COST">#REF!</definedName>
    <definedName name="OSSShare">#REF!</definedName>
    <definedName name="Other_Benefits">#REF!</definedName>
    <definedName name="Other_Income_Net">#REF!</definedName>
    <definedName name="Other_Maintenance_Expense">#REF!</definedName>
    <definedName name="Outside_Services">#REF!</definedName>
    <definedName name="overhead">#REF!</definedName>
    <definedName name="OVERRUN__AUTHORIZED">#REF!</definedName>
    <definedName name="OVERRUN__UNAUTHORIZED">#REF!</definedName>
    <definedName name="P">#REF!</definedName>
    <definedName name="page\x2dtotal">#REF!</definedName>
    <definedName name="page\x2dtotal\x2dmaster0">#REF!</definedName>
    <definedName name="Page_114">#REF!</definedName>
    <definedName name="page1">#REF!</definedName>
    <definedName name="page2">#REF!</definedName>
    <definedName name="PAGEA">#REF!</definedName>
    <definedName name="PANHANDLE_FORMULA">#REF!</definedName>
    <definedName name="Payments">#REF!</definedName>
    <definedName name="Pcent">#REF!</definedName>
    <definedName name="Peak_Day">#REF!</definedName>
    <definedName name="PEAK_DAY_CURTAILMENT">#REF!</definedName>
    <definedName name="PED">#REF!</definedName>
    <definedName name="Pension263A">#REF!</definedName>
    <definedName name="per">#REF!</definedName>
    <definedName name="Percent_Debt">#REF!</definedName>
    <definedName name="Percent_Equity">#REF!</definedName>
    <definedName name="PERCENTCOM">#REF!</definedName>
    <definedName name="PERCENTRES">#REF!</definedName>
    <definedName name="perNext">#REF!</definedName>
    <definedName name="pg1adj">#REF!</definedName>
    <definedName name="PG2A">#REF!</definedName>
    <definedName name="pg2adj">#REF!</definedName>
    <definedName name="PG2B">#REF!</definedName>
    <definedName name="PGA">#REF!</definedName>
    <definedName name="PGArates">#REF!</definedName>
    <definedName name="PicklistRange">#REF!</definedName>
    <definedName name="Pipeline">#REF!</definedName>
    <definedName name="PIPING">#REF!</definedName>
    <definedName name="plist">#REF!</definedName>
    <definedName name="PLTWKST">#REF!</definedName>
    <definedName name="POOL__OIL_OR_GAS">#REF!</definedName>
    <definedName name="POOLING_POINT">#REF!</definedName>
    <definedName name="ppp" hidden="1">{"holdco",#N/A,FALSE,"Summary Financials";"holdco",#N/A,FALSE,"Summary Financials"}</definedName>
    <definedName name="Pressure">#REF!</definedName>
    <definedName name="PRESSURE__ATMOSPHERIC">#REF!</definedName>
    <definedName name="PRESSURE__MAXIMUM_ACTUAL_OPERATING">#REF!</definedName>
    <definedName name="PRESSURE__MAXIMUM_ALLOWABLE_OPERATING">#REF!</definedName>
    <definedName name="PRESSURE__VELOCITY">#REF!</definedName>
    <definedName name="Print_all">#REF!</definedName>
    <definedName name="_xlnm.Print_Area">#REF!</definedName>
    <definedName name="Print_Area_MI">#REF!</definedName>
    <definedName name="priority">#REF!</definedName>
    <definedName name="Priority_Array">#REF!</definedName>
    <definedName name="projactv">#REF!</definedName>
    <definedName name="Projects">#REF!</definedName>
    <definedName name="Proposal_1">#REF!</definedName>
    <definedName name="Proposal_2">#REF!</definedName>
    <definedName name="Proposal_3">#REF!</definedName>
    <definedName name="Provision_AGLCC">#REF!</definedName>
    <definedName name="Provision_AGLE">#REF!</definedName>
    <definedName name="Provision_AGLEC">#REF!</definedName>
    <definedName name="Provision_AGLEW">#REF!</definedName>
    <definedName name="Provision_AGLI">#REF!</definedName>
    <definedName name="Provision_AGLPropane">#REF!</definedName>
    <definedName name="Provision_AGLR">#REF!</definedName>
    <definedName name="Provision_AGLS">#REF!</definedName>
    <definedName name="Provision_AGLT">#REF!</definedName>
    <definedName name="Provision_Chat">#REF!</definedName>
    <definedName name="Provision_GEC">#REF!</definedName>
    <definedName name="Provision_GGC">#REF!</definedName>
    <definedName name="Provision_Peaking">#REF!</definedName>
    <definedName name="Provision_Trustee">#REF!</definedName>
    <definedName name="Provision_Utilipro">#REF!</definedName>
    <definedName name="PROVISIONS_FOR_DEFERRED_INCOME_TAXES">#REF!</definedName>
    <definedName name="PSL">#REF!</definedName>
    <definedName name="PUB_FileID" hidden="1">"N10003653.xls"</definedName>
    <definedName name="PUB_UserID" hidden="1">"QUARKS"</definedName>
    <definedName name="PUBLIC_UTILITY">#REF!</definedName>
    <definedName name="PURCHASE_DEFICIENCY_METHODOLOGY">#REF!</definedName>
    <definedName name="PURCHASED_GAS_ADJUSTMENT__PGA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">#REF!</definedName>
    <definedName name="qqq" hidden="1">{#N/A,#N/A,FALSE,"schA"}</definedName>
    <definedName name="qwr" hidden="1">{#N/A,#N/A,FALSE,"PG6RLG"}</definedName>
    <definedName name="qwrrwq" hidden="1">{#N/A,#N/A,FALSE,"PG6RLG"}</definedName>
    <definedName name="R_1">#REF!</definedName>
    <definedName name="RA">#REF!</definedName>
    <definedName name="RAC2A">#REF!</definedName>
    <definedName name="RAC2B">#REF!</definedName>
    <definedName name="RACin">#REF!</definedName>
    <definedName name="Rate">#REF!</definedName>
    <definedName name="Rate_Case">#REF!</definedName>
    <definedName name="RATE_DESIGN">#REF!</definedName>
    <definedName name="RATE_OF_RETURN">#REF!</definedName>
    <definedName name="RATE_ZONES">#REF!</definedName>
    <definedName name="RateTable" hidden="1">#REF!</definedName>
    <definedName name="RCUse">#REF!</definedName>
    <definedName name="RDYr1">#REF!</definedName>
    <definedName name="RDYr2">#REF!</definedName>
    <definedName name="RDYr3">#REF!</definedName>
    <definedName name="RDYr4">#REF!</definedName>
    <definedName name="RDYr5">#REF!</definedName>
    <definedName name="recaglt020">#REF!</definedName>
    <definedName name="RECONCILE">#REF!</definedName>
    <definedName name="RECONCILEMENT">#REF!</definedName>
    <definedName name="reconws">#REF!</definedName>
    <definedName name="ref.">#REF!</definedName>
    <definedName name="Regulatory">#REF!</definedName>
    <definedName name="ReleaseVersion" hidden="1">#REF!</definedName>
    <definedName name="REMAINING_LIFE">#REF!</definedName>
    <definedName name="rename" hidden="1">#REF!</definedName>
    <definedName name="Report_ID___INCSTMT">#REF!</definedName>
    <definedName name="ReportGroup" hidden="1">0</definedName>
    <definedName name="REPRESSURING">#REF!</definedName>
    <definedName name="res0">#REF!</definedName>
    <definedName name="resATT1">#REF!</definedName>
    <definedName name="resATT2">#REF!</definedName>
    <definedName name="resATT3">#REF!</definedName>
    <definedName name="resATT4">#REF!</definedName>
    <definedName name="resATT5">#REF!</definedName>
    <definedName name="resATT6">#REF!</definedName>
    <definedName name="RESERVE_FOR_DEFERRED_OR_FUTURE_INCOME_TAXES">#REF!</definedName>
    <definedName name="RESERVES__ENERGY">#REF!</definedName>
    <definedName name="resMod">#REF!</definedName>
    <definedName name="resNM1">#REF!</definedName>
    <definedName name="resNM2">#REF!</definedName>
    <definedName name="resNM3">#REF!</definedName>
    <definedName name="resNM4">#REF!</definedName>
    <definedName name="resNM5">#REF!</definedName>
    <definedName name="resNM6">#REF!</definedName>
    <definedName name="ResVol">#REF!</definedName>
    <definedName name="RetDtl">#REF!</definedName>
    <definedName name="RETIREMENT_DISPERSION">#REF!</definedName>
    <definedName name="RetSumm">#REF!</definedName>
    <definedName name="Revenue_Expansion_Factor">#REF!</definedName>
    <definedName name="Revenue_Generating_Initiatives">#REF!</definedName>
    <definedName name="REVERSE_SOUTH_GEORGIA_METHOD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D">#REF!</definedName>
    <definedName name="RISK_PREMIUM">#REF!</definedName>
    <definedName name="robert1" hidden="1">{#N/A,#N/A,FALSE,"PG6RLG"}</definedName>
    <definedName name="RoeCheckLine" hidden="1">#REF!</definedName>
    <definedName name="RoeCopyLabels" hidden="1">#REF!</definedName>
    <definedName name="RoePasteLabels" hidden="1">#REF!</definedName>
    <definedName name="ROLLED_IN_PRICING">#REF!</definedName>
    <definedName name="RptYr0">#REF!</definedName>
    <definedName name="RptYr1">#REF!</definedName>
    <definedName name="RptYr2">#REF!</definedName>
    <definedName name="RptYr3">#REF!</definedName>
    <definedName name="RptYr4">#REF!</definedName>
    <definedName name="RptYr5">#REF!</definedName>
    <definedName name="RptYr6">#REF!</definedName>
    <definedName name="rrr" hidden="1">{"holdco",#N/A,FALSE,"Summary Financials";"holdco",#N/A,FALSE,"Summary Financials"}</definedName>
    <definedName name="RSUpc">#REF!</definedName>
    <definedName name="rt" hidden="1">{"holdco",#N/A,FALSE,"Summary Financials";"holdco",#N/A,FALSE,"Summary Financials"}</definedName>
    <definedName name="rt2page1">#REF!</definedName>
    <definedName name="rt2page2">#REF!</definedName>
    <definedName name="RULES_HYBRID">#REF!</definedName>
    <definedName name="rwqreqw" hidden="1">{#N/A,#N/A,FALSE,"PG6RLG"}</definedName>
    <definedName name="S">#REF!</definedName>
    <definedName name="sadfdsf" hidden="1">{#N/A,#N/A,FALSE,"PG6RLG"}</definedName>
    <definedName name="Safety_Regulatory_Requirements">#REF!</definedName>
    <definedName name="Safety_Related_Costs">#REF!</definedName>
    <definedName name="SALES_LEVEL">#REF!</definedName>
    <definedName name="Salvage__Proceeds">#REF!</definedName>
    <definedName name="SCD">#REF!</definedName>
    <definedName name="Schedule" hidden="1">{#N/A,#N/A,FALSE,"Aging Summary";#N/A,#N/A,FALSE,"Ratio Analysis";#N/A,#N/A,FALSE,"Test 120 Day Accts";#N/A,#N/A,FALSE,"Tickmarks"}</definedName>
    <definedName name="Scheduling">#REF!</definedName>
    <definedName name="sd">#REF!</definedName>
    <definedName name="sdfg">#REF!</definedName>
    <definedName name="sdfgs">#REF!</definedName>
    <definedName name="sdfgsdfg">#REF!</definedName>
    <definedName name="sdfgsf">#REF!</definedName>
    <definedName name="SEABOARD_METHOD">#REF!</definedName>
    <definedName name="Seasonal_Curtailment">#REF!</definedName>
    <definedName name="SEASONAL_METHOD">#REF!</definedName>
    <definedName name="SEASONALCOM">#REF!</definedName>
    <definedName name="SEASONALRES">#REF!</definedName>
    <definedName name="SECMETERSET">#REF!</definedName>
    <definedName name="SECTURNON">#REF!</definedName>
    <definedName name="Security_Related_Costs">#REF!</definedName>
    <definedName name="sencount" hidden="1">1</definedName>
    <definedName name="SENDOUT__GAS">#REF!</definedName>
    <definedName name="SENDOUT__MAXIMUM_DAY">#REF!</definedName>
    <definedName name="sensor_and_Respirator_equip">#REF!</definedName>
    <definedName name="sep06Data">#REF!</definedName>
    <definedName name="SERVICE_AREA">#REF!</definedName>
    <definedName name="SERVICE_LIFE">#REF!</definedName>
    <definedName name="sfdgs">#REF!</definedName>
    <definedName name="SHRINKAGE__NATURAL_GAS">#REF!</definedName>
    <definedName name="SITE_MAP">#REF!</definedName>
    <definedName name="some" hidden="1">{#N/A,#N/A,FALSE,"Aging Summary";#N/A,#N/A,FALSE,"Ratio Analysis";#N/A,#N/A,FALSE,"Test 120 Day Accts";#N/A,#N/A,FALSE,"Tickmarks"}</definedName>
    <definedName name="SOUTH_GEORGIA_METHOD">#REF!</definedName>
    <definedName name="SPAN_LABEL">#REF!</definedName>
    <definedName name="SpecRpt">#REF!</definedName>
    <definedName name="STAFF_AUDIT">#REF!</definedName>
    <definedName name="StartMnth">#REF!</definedName>
    <definedName name="startMonth">#REF!</definedName>
    <definedName name="startYear">#REF!</definedName>
    <definedName name="StartYr">#REF!</definedName>
    <definedName name="StateTax">#REF!</definedName>
    <definedName name="STATIC_PRESSURE">#REF!</definedName>
    <definedName name="STIPULATION_AND_AGREEMENT__S_A">#REF!</definedName>
    <definedName name="STORAGE__UNDERGROUND">#REF!</definedName>
    <definedName name="Storage_Cycle">#REF!</definedName>
    <definedName name="Storage_Expense">#REF!</definedName>
    <definedName name="STORAGE_ZONE">#REF!</definedName>
    <definedName name="STORED_GAS">#REF!</definedName>
    <definedName name="STRUCTURES">#REF!</definedName>
    <definedName name="SUMBAL">#REF!</definedName>
    <definedName name="SUMMARY06">#REF!</definedName>
    <definedName name="Summary2007">#REF!</definedName>
    <definedName name="Summary2008">#REF!</definedName>
    <definedName name="SUMMARY2009">#REF!</definedName>
    <definedName name="Summary2010">#REF!</definedName>
    <definedName name="SUMMARY2011">#REF!</definedName>
    <definedName name="SUMMER10000">#REF!</definedName>
    <definedName name="SUMMER2000">#REF!</definedName>
    <definedName name="SUMMER3000">#REF!</definedName>
    <definedName name="SUMMERBALANCE">#REF!</definedName>
    <definedName name="SUPERCOMPRESSIBILITY_FACTOR">#REF!</definedName>
    <definedName name="SUSPENSION_ORDER">#REF!</definedName>
    <definedName name="SUTin">#REF!</definedName>
    <definedName name="SyncDate" hidden="1">#REF!</definedName>
    <definedName name="SYSTEM_STORAGE">#REF!</definedName>
    <definedName name="SYSTEM_TYPE___FIELD_AND_GATHERING.">#REF!</definedName>
    <definedName name="SYSTEM_TYPE___TRANSMISSION.">#REF!</definedName>
    <definedName name="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1BLOCK1">#REF!</definedName>
    <definedName name="T1BLOCK2">#REF!</definedName>
    <definedName name="T1BLOCK3">#REF!</definedName>
    <definedName name="T1TAILBLOCK">#REF!</definedName>
    <definedName name="Table">#REF!</definedName>
    <definedName name="TABLE_1">#REF!</definedName>
    <definedName name="TABLE_2">#REF!</definedName>
    <definedName name="TAKE_OR_PAY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f">#REF!</definedName>
    <definedName name="TAX_CALCULATIONS">#REF!</definedName>
    <definedName name="Tax_M_1">#REF!</definedName>
    <definedName name="TAXESPAID">#REF!</definedName>
    <definedName name="TaxTable" hidden="1">#REF!</definedName>
    <definedName name="tblNonPayrollCapital">#REF!</definedName>
    <definedName name="TCCSUsage">#REF!</definedName>
    <definedName name="TCMrd">#REF!</definedName>
    <definedName name="TCRev">#REF!</definedName>
    <definedName name="TCRHusage">#REF!</definedName>
    <definedName name="TCRSUsage">#REF!</definedName>
    <definedName name="TCSCTSusage">#REF!</definedName>
    <definedName name="TCWeather">#REF!</definedName>
    <definedName name="td" hidden="1">{#N/A,#N/A,FALSE,"PG6RLG"}</definedName>
    <definedName name="TECHNICAL_POTENTIAL">#REF!</definedName>
    <definedName name="TEFAin">#REF!</definedName>
    <definedName name="Temperature">#REF!</definedName>
    <definedName name="TEST">#REF!</definedName>
    <definedName name="TEST_PERIOD">#REF!</definedName>
    <definedName name="TEST_YEAR">#REF!</definedName>
    <definedName name="test1">#REF!</definedName>
    <definedName name="test2">#REF!</definedName>
    <definedName name="test5" hidden="1">#REF!</definedName>
    <definedName name="TESTHKEY">#REF!</definedName>
    <definedName name="TESTKEYS">#REF!</definedName>
    <definedName name="TESTVKEY">#REF!</definedName>
    <definedName name="tg" hidden="1">{#N/A,#N/A,FALSE,"PG6RLG"}</definedName>
    <definedName name="TGPFS2027DTH">#REF!</definedName>
    <definedName name="TGPFS2027LIFO">#REF!</definedName>
    <definedName name="TGPFS2027SUM">#REF!</definedName>
    <definedName name="TGPFS3947DTH">#REF!</definedName>
    <definedName name="TGPFS3947LIFO">#REF!</definedName>
    <definedName name="TGPFS3947SUM">#REF!</definedName>
    <definedName name="TGPFS3999DTH">#REF!</definedName>
    <definedName name="TGPFS3999LIFO">#REF!</definedName>
    <definedName name="TGPFS3999SUM">#REF!</definedName>
    <definedName name="tgts">#REF!</definedName>
    <definedName name="THEORETICAL_DEPRECIATION_RESERVE">#REF!</definedName>
    <definedName name="THROUGHPUT_LEVEL">#REF!</definedName>
    <definedName name="tier">#REF!</definedName>
    <definedName name="TIMEPERIOD">#REF!</definedName>
    <definedName name="TM1REBUILDOPTION">1</definedName>
    <definedName name="TOP_SHEETS">#REF!</definedName>
    <definedName name="TOTAL">#REF!</definedName>
    <definedName name="TOYr0">#REF!</definedName>
    <definedName name="TOYr1">#REF!</definedName>
    <definedName name="TOYr2">#REF!</definedName>
    <definedName name="TOYr3">#REF!</definedName>
    <definedName name="TOYr4">#REF!</definedName>
    <definedName name="TOYr5">#REF!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PSCPAGE1">#REF!</definedName>
    <definedName name="TPSCPAGE2">#REF!</definedName>
    <definedName name="Training_and_Development">#REF!</definedName>
    <definedName name="TRANSMISSION">#REF!</definedName>
    <definedName name="TRANSMISSION_COMPANY__GAS">#REF!</definedName>
    <definedName name="TRANSPORTATION_LEVEL">#REF!</definedName>
    <definedName name="Travel_and_Ent">#REF!</definedName>
    <definedName name="Travel_and_Entertainment">#REF!</definedName>
    <definedName name="trwwwwwwww" hidden="1">{#N/A,#N/A,FALSE,"PG6RLG"}</definedName>
    <definedName name="tt" hidden="1">{"holdco",#N/A,FALSE,"Summary Financials";"holdco",#N/A,FALSE,"Summary Financials"}</definedName>
    <definedName name="TURBINE__STEAM_OR_GAS">#REF!</definedName>
    <definedName name="TURBINE_STATION">#REF!</definedName>
    <definedName name="TurnOnDtl">#REF!</definedName>
    <definedName name="tyertyert">#REF!</definedName>
    <definedName name="U">#REF!</definedName>
    <definedName name="ULTIMATE_RESERVOIR_CAPACITY">#REF!</definedName>
    <definedName name="UNACCOUNTED_FOR_GAS">#REF!</definedName>
    <definedName name="UNBILLED_REVENUES">#REF!</definedName>
    <definedName name="UNCONVENTIONAL_FUELS_TAX_CREDIT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S">#REF!</definedName>
    <definedName name="UNITED_METHOD">#REF!</definedName>
    <definedName name="upload">#REF!</definedName>
    <definedName name="UPSTREAM">#REF!</definedName>
    <definedName name="UseOriginalTargeting" hidden="1">#REF!</definedName>
    <definedName name="UserRpt">#REF!</definedName>
    <definedName name="USFIforecast">#REF!</definedName>
    <definedName name="USFIupdate">#REF!</definedName>
    <definedName name="USFPforecast">#REF!</definedName>
    <definedName name="USFPupdate">#REF!</definedName>
    <definedName name="Utility_Gases">#REF!</definedName>
    <definedName name="V">#REF!</definedName>
    <definedName name="valdate">#REF!</definedName>
    <definedName name="VARIABLE_COST">#REF!</definedName>
    <definedName name="VBACodeVersion" hidden="1">#REF!</definedName>
    <definedName name="vbs" hidden="1">{#N/A,#N/A,FALSE,"PG6RLG"}</definedName>
    <definedName name="vd" hidden="1">{#N/A,#N/A,FALSE,"PG6RLG"}</definedName>
    <definedName name="vdas" hidden="1">{#N/A,#N/A,FALSE,"PG6RLG"}</definedName>
    <definedName name="vds" hidden="1">{#N/A,#N/A,FALSE,"PG6RLG"}</definedName>
    <definedName name="ved" hidden="1">{#N/A,#N/A,FALSE,"PG6RLG"}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yold" hidden="1">{"holdco",#N/A,FALSE,"Summary Financials";"holdco",#N/A,FALSE,"Summary Financials"}</definedName>
    <definedName name="vgrtsf" hidden="1">{#N/A,#N/A,FALSE,"PG6RLG"}</definedName>
    <definedName name="VNG_BS">#REF!</definedName>
    <definedName name="VNGbtoA">#REF!</definedName>
    <definedName name="VNGbu">#REF!</definedName>
    <definedName name="VNGCp1">#REF!</definedName>
    <definedName name="VNGCp2">#REF!</definedName>
    <definedName name="VNGhdd">#REF!</definedName>
    <definedName name="VNGmdth">#REF!</definedName>
    <definedName name="VNGstretch">#REF!</definedName>
    <definedName name="VOLUMETRIC_RATES">#REF!</definedName>
    <definedName name="W">#REF!</definedName>
    <definedName name="WACC">#REF!</definedName>
    <definedName name="WEIGHTED_AVERAGE_COST_OF_GAS__WACOG">#REF!</definedName>
    <definedName name="weights">#REF!</definedName>
    <definedName name="WELL__GAS">#REF!</definedName>
    <definedName name="Well_Input">#REF!</definedName>
    <definedName name="wer" hidden="1">{#N/A,#N/A,FALSE,"PG6RLG"}</definedName>
    <definedName name="WestVA">#REF!</definedName>
    <definedName name="WEYMOUTH_FORMULA">#REF!</definedName>
    <definedName name="wf" hidden="1">{#N/A,#N/A,FALSE,"PG6RLG"}</definedName>
    <definedName name="WIND_CHILL_FACTOR">#REF!</definedName>
    <definedName name="WINTER10000">#REF!</definedName>
    <definedName name="WINTER2000">#REF!</definedName>
    <definedName name="WINTER3000">#REF!</definedName>
    <definedName name="WINTERBALANCE">#REF!</definedName>
    <definedName name="WN.CG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Cforecast">#REF!</definedName>
    <definedName name="WNCupdate">#REF!</definedName>
    <definedName name="WORKCAP">#REF!</definedName>
    <definedName name="WORKCAPWKST">#REF!</definedName>
    <definedName name="Working_Capital">#REF!</definedName>
    <definedName name="WORKING_GAS">#REF!</definedName>
    <definedName name="worksheet">#REF!</definedName>
    <definedName name="wrn.0203WNC." hidden="1">{#N/A,#N/A,FALSE,"Sheet1"}</definedName>
    <definedName name="wrn.4._.Page._.Board._.Report." hidden="1">{#N/A,#N/A,FALSE,"IS_actual";#N/A,#N/A,FALSE,"IS_act_vs_bud ";#N/A,#N/A,FALSE,"DIV_actual";#N/A,#N/A,FALSE,"DIV_act_vs_bud"}</definedName>
    <definedName name="wrn.ActiveWorkbook." hidden="1">{#N/A,#N/A,TRUE,"Overview";#N/A,#N/A,TRUE,"New Gen"}</definedName>
    <definedName name="wrn.Aging._.and._.Trend._.Analysis." hidden="1">{#N/A,#N/A,FALSE,"Aging Summary";#N/A,#N/A,FALSE,"Ratio Analysis";#N/A,#N/A,FALSE,"Test 120 Day Accts";#N/A,#N/A,FALSE,"Tickmarks"}</definedName>
    <definedName name="wrn.All._.but._.Plant." hidden="1">{#N/A,#N/A,TRUE,"Income Statement";#N/A,#N/A,TRUE,"Balance Sheet";#N/A,#N/A,TRUE,"Cash Flow";#N/A,#N/A,TRUE,"Interest Schedule";#N/A,#N/A,TRUE,"Ratios"}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" hidden="1">{#N/A,#N/A,FALSE,"Cover";#N/A,#N/A,FALSE,"Main";#N/A,#N/A,FALSE,"Guid";#N/A,#N/A,FALSE,"Summary";#N/A,#N/A,FALSE,"Q3"}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ontribution." hidden="1">{#N/A,#N/A,FALSE,"Contribution Analysis"}</definedName>
    <definedName name="wrn.csc." hidden="1">{"orixcsc",#N/A,FALSE,"ORIX CSC";"orixcsc2",#N/A,FALSE,"ORIX 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_.with._.MFRs.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ECR." hidden="1">{#N/A,#N/A,FALSE,"schA"}</definedName>
    <definedName name="wrn.Exhibits." hidden="1">{#N/A,#N/A,FALSE,"Page 1 - 2005";#N/A,#N/A,FALSE,"Page 2 - 2004";#N/A,#N/A,FALSE,"Page 3 - 2003"}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orecast." hidden="1">{#N/A,#N/A,FALSE,"Equation"}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PO._.Valuation." hidden="1">{"assumptions",#N/A,FALSE,"Scenario 1";"valuation",#N/A,FALSE,"Scenario 1"}</definedName>
    <definedName name="wrn.is." hidden="1">{#N/A,#N/A,FALSE,"EPDCCon"}</definedName>
    <definedName name="wrn.LBO._.Summary." hidden="1">{"LBO Summary",#N/A,FALSE,"Summary"}</definedName>
    <definedName name="wrn.LGE._.val.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Margin._.Sensitivity._.Analysis." hidden="1">{#N/A,#N/A,FALSE,"Sensitivity"}</definedName>
    <definedName name="wrn.NonQuarter._.Financials.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regpage." hidden="1">{#N/A,#N/A,FALSE,"PG6RLG"}</definedName>
    <definedName name="wrn.nonregpage.1" hidden="1">{#N/A,#N/A,FALSE,"PG6RLG"}</definedName>
    <definedName name="wrn.NRC._.Statements.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PartialFncls." hidden="1">{#N/A,#N/A,FALSE,"Income Statement";#N/A,#N/A,FALSE,"Balance Sheet";#N/A,#N/A,FALSE,"Cash Flows";#N/A,#N/A,FALSE,"Ratios"}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RECONCILIATION.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Quarter._.Financials.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Revenue._.Detail.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Summary.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obert." hidden="1">{#N/A,#N/A,FALSE,"PG6RLG"}</definedName>
    <definedName name="wrn.robert.1" hidden="1">{#N/A,#N/A,FALSE,"PG6RLG"}</definedName>
    <definedName name="wrn.SumIncBalRat." hidden="1">{#N/A,#N/A,FALSE,"Summary";#N/A,#N/A,FALSE,"Income Statement";#N/A,#N/A,FALSE,"Balance Sheet";#N/A,#N/A,FALSE,"Ratios"}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by._.Quarter." hidden="1">{#N/A,#N/A,FALSE,"Quarters"}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Schedules." hidden="1">{#N/A,#N/A,FALSE,"UPC";#N/A,#N/A,FALSE,"LNP";#N/A,#N/A,FALSE,"LCS";#N/A,#N/A,FALSE,"Industrial";#N/A,#N/A,FALSE,"Tariff";#N/A,#N/A,FALSE,"Taxes";#N/A,#N/A,FALSE,"Growth";#N/A,#N/A,FALSE,"TurnOns"}</definedName>
    <definedName name="wrn.test." hidden="1">{"holdco",#N/A,FALSE,"Summary Financials";"holdco",#N/A,FALSE,"Summary Financials"}</definedName>
    <definedName name="wrn.Typical._.Bill._.Comparison." hidden="1">{#N/A,#N/A,FALSE,"TypicalBill"}</definedName>
    <definedName name="wrn2.print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n.print" hidden="1">{#N/A,#N/A,FALSE,"Production  - Total";#N/A,#N/A,FALSE,"Production  - Gulf";#N/A,#N/A,FALSE,"High lights - Gulf";#N/A,#N/A,FALSE,"Production - East";#N/A,#N/A,FALSE,"High lights - East"}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TRBAL">#REF!</definedName>
    <definedName name="www" hidden="1">{#N/A,#N/A,FALSE,"schA"}</definedName>
    <definedName name="x" hidden="1">{"Benefits Summary",#N/A,FALSE,"Benefits Info without WC Amount";"Medical and Dental Costs",#N/A,FALSE,"Benefits Info without WC Amount";"Workers' Compensation",#N/A,FALSE,"Benefits Info without WC Amount"}</definedName>
    <definedName name="xx">#REF!</definedName>
    <definedName name="xyz" hidden="1">{#N/A,#N/A,FALSE,"PG6RLG"}</definedName>
    <definedName name="Year">#REF!</definedName>
    <definedName name="YTD_Additions_ORGEX">#REF!</definedName>
    <definedName name="YTDAdditions">#REF!</definedName>
    <definedName name="yuaaa" hidden="1">{"holdco",#N/A,FALSE,"Summary Financials";"holdco",#N/A,FALSE,"Summary Financials"}</definedName>
    <definedName name="z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_23F18827_7997_11D6_8750_00508BD3B3BA_.wvu.Cols" hidden="1">#REF!,#REF!</definedName>
    <definedName name="Z_23F18827_7997_11D6_8750_00508BD3B3BA_.wvu.PrintArea" hidden="1">#REF!</definedName>
    <definedName name="zdfad">#REF!</definedName>
    <definedName name="Zon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4" l="1"/>
  <c r="B6" i="4"/>
  <c r="B6" i="3"/>
  <c r="B23" i="4"/>
  <c r="B22" i="4"/>
  <c r="T59" i="2"/>
  <c r="O58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E56" i="2"/>
  <c r="S54" i="2"/>
  <c r="G54" i="2"/>
  <c r="N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C44" i="2"/>
  <c r="D40" i="2"/>
  <c r="C40" i="2"/>
  <c r="C64" i="2" s="1"/>
  <c r="C32" i="2"/>
  <c r="C45" i="2"/>
  <c r="B10" i="4"/>
  <c r="C41" i="2"/>
  <c r="D27" i="2"/>
  <c r="C27" i="2"/>
  <c r="U23" i="2"/>
  <c r="S23" i="2"/>
  <c r="I23" i="2"/>
  <c r="G23" i="2"/>
  <c r="U58" i="2"/>
  <c r="T58" i="2"/>
  <c r="S58" i="2"/>
  <c r="R58" i="2"/>
  <c r="Q58" i="2"/>
  <c r="P58" i="2"/>
  <c r="N58" i="2"/>
  <c r="M58" i="2"/>
  <c r="L58" i="2"/>
  <c r="K58" i="2"/>
  <c r="J58" i="2"/>
  <c r="I58" i="2"/>
  <c r="H58" i="2"/>
  <c r="G58" i="2"/>
  <c r="F58" i="2"/>
  <c r="E58" i="2"/>
  <c r="D58" i="2"/>
  <c r="C58" i="2"/>
  <c r="U56" i="2"/>
  <c r="T56" i="2"/>
  <c r="S56" i="2"/>
  <c r="R56" i="2"/>
  <c r="P56" i="2"/>
  <c r="O56" i="2"/>
  <c r="N56" i="2"/>
  <c r="M56" i="2"/>
  <c r="L56" i="2"/>
  <c r="K56" i="2"/>
  <c r="J56" i="2"/>
  <c r="I56" i="2"/>
  <c r="H56" i="2"/>
  <c r="G56" i="2"/>
  <c r="F56" i="2"/>
  <c r="D56" i="2"/>
  <c r="C31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U54" i="2"/>
  <c r="T54" i="2"/>
  <c r="R54" i="2"/>
  <c r="Q54" i="2"/>
  <c r="P54" i="2"/>
  <c r="O54" i="2"/>
  <c r="N54" i="2"/>
  <c r="M54" i="2"/>
  <c r="L54" i="2"/>
  <c r="K54" i="2"/>
  <c r="J54" i="2"/>
  <c r="I54" i="2"/>
  <c r="H54" i="2"/>
  <c r="F54" i="2"/>
  <c r="E54" i="2"/>
  <c r="D54" i="2"/>
  <c r="C54" i="2"/>
  <c r="U53" i="2"/>
  <c r="T53" i="2"/>
  <c r="S53" i="2"/>
  <c r="R53" i="2"/>
  <c r="R59" i="2" s="1"/>
  <c r="Q53" i="2"/>
  <c r="P53" i="2"/>
  <c r="O53" i="2"/>
  <c r="N23" i="2"/>
  <c r="M53" i="2"/>
  <c r="L53" i="2"/>
  <c r="K53" i="2"/>
  <c r="J53" i="2"/>
  <c r="I53" i="2"/>
  <c r="H53" i="2"/>
  <c r="H59" i="2" s="1"/>
  <c r="G53" i="2"/>
  <c r="F53" i="2"/>
  <c r="F59" i="2" s="1"/>
  <c r="E53" i="2"/>
  <c r="D53" i="2"/>
  <c r="C53" i="2"/>
  <c r="U12" i="2"/>
  <c r="D24" i="3" s="1"/>
  <c r="T12" i="2"/>
  <c r="D23" i="3" s="1"/>
  <c r="S12" i="2"/>
  <c r="D22" i="3" s="1"/>
  <c r="R12" i="2"/>
  <c r="D21" i="3" s="1"/>
  <c r="Q12" i="2"/>
  <c r="D20" i="3" s="1"/>
  <c r="P12" i="2"/>
  <c r="D19" i="3" s="1"/>
  <c r="O12" i="2"/>
  <c r="D18" i="3" s="1"/>
  <c r="N12" i="2"/>
  <c r="D17" i="3" s="1"/>
  <c r="M12" i="2"/>
  <c r="D16" i="3" s="1"/>
  <c r="L12" i="2"/>
  <c r="D15" i="3" s="1"/>
  <c r="K12" i="2"/>
  <c r="D14" i="3" s="1"/>
  <c r="J12" i="2"/>
  <c r="D13" i="3" s="1"/>
  <c r="I12" i="2"/>
  <c r="D12" i="3" s="1"/>
  <c r="H12" i="2"/>
  <c r="D11" i="3" s="1"/>
  <c r="G12" i="2"/>
  <c r="D10" i="3" s="1"/>
  <c r="F12" i="2"/>
  <c r="D9" i="3" s="1"/>
  <c r="E12" i="2"/>
  <c r="D8" i="3" s="1"/>
  <c r="D12" i="2"/>
  <c r="D7" i="3" s="1"/>
  <c r="C12" i="2"/>
  <c r="D6" i="3" s="1"/>
  <c r="D31" i="2" l="1"/>
  <c r="D44" i="2"/>
  <c r="C10" i="4"/>
  <c r="J23" i="2"/>
  <c r="C6" i="4"/>
  <c r="L59" i="2"/>
  <c r="K59" i="2"/>
  <c r="K23" i="2"/>
  <c r="M59" i="2"/>
  <c r="E40" i="2"/>
  <c r="D6" i="4"/>
  <c r="L23" i="2"/>
  <c r="E27" i="2"/>
  <c r="N59" i="2"/>
  <c r="B71" i="2"/>
  <c r="B21" i="4"/>
  <c r="B27" i="4" s="1"/>
  <c r="C65" i="2"/>
  <c r="M23" i="2"/>
  <c r="O59" i="2"/>
  <c r="D59" i="2"/>
  <c r="P59" i="2"/>
  <c r="C68" i="2"/>
  <c r="C23" i="2"/>
  <c r="O23" i="2"/>
  <c r="D45" i="2"/>
  <c r="C11" i="4"/>
  <c r="D32" i="2"/>
  <c r="E59" i="2"/>
  <c r="Q59" i="2"/>
  <c r="D23" i="2"/>
  <c r="P23" i="2"/>
  <c r="C56" i="2"/>
  <c r="C59" i="2" s="1"/>
  <c r="E23" i="2"/>
  <c r="Q23" i="2"/>
  <c r="G59" i="2"/>
  <c r="S59" i="2"/>
  <c r="B25" i="4"/>
  <c r="C69" i="2"/>
  <c r="B13" i="4"/>
  <c r="F23" i="2"/>
  <c r="R23" i="2"/>
  <c r="B7" i="4"/>
  <c r="B34" i="2"/>
  <c r="F6" i="3"/>
  <c r="B7" i="3" s="1"/>
  <c r="F7" i="3" s="1"/>
  <c r="B8" i="3" s="1"/>
  <c r="F8" i="3" s="1"/>
  <c r="B9" i="3" s="1"/>
  <c r="F9" i="3" s="1"/>
  <c r="B10" i="3" s="1"/>
  <c r="F10" i="3" s="1"/>
  <c r="B11" i="3" s="1"/>
  <c r="F11" i="3" s="1"/>
  <c r="B12" i="3" s="1"/>
  <c r="F12" i="3" s="1"/>
  <c r="C28" i="2"/>
  <c r="C29" i="2"/>
  <c r="C42" i="2"/>
  <c r="B8" i="4"/>
  <c r="C30" i="2"/>
  <c r="I59" i="2"/>
  <c r="U59" i="2"/>
  <c r="H23" i="2"/>
  <c r="T23" i="2"/>
  <c r="C33" i="2"/>
  <c r="C20" i="4"/>
  <c r="D64" i="2"/>
  <c r="J59" i="2"/>
  <c r="B9" i="4"/>
  <c r="B12" i="4"/>
  <c r="B24" i="4"/>
  <c r="C43" i="2"/>
  <c r="C67" i="2" s="1"/>
  <c r="C46" i="2"/>
  <c r="C70" i="2" s="1"/>
  <c r="B11" i="4"/>
  <c r="B26" i="4"/>
  <c r="C66" i="2"/>
  <c r="C23" i="4" l="1"/>
  <c r="D67" i="2"/>
  <c r="C26" i="4"/>
  <c r="D41" i="2"/>
  <c r="C7" i="4"/>
  <c r="D28" i="2"/>
  <c r="B13" i="3"/>
  <c r="F13" i="3" s="1"/>
  <c r="B14" i="3" s="1"/>
  <c r="F14" i="3" s="1"/>
  <c r="B15" i="3" s="1"/>
  <c r="F15" i="3" s="1"/>
  <c r="B16" i="3" s="1"/>
  <c r="F16" i="3" s="1"/>
  <c r="B17" i="3" s="1"/>
  <c r="F17" i="3" s="1"/>
  <c r="B18" i="3" s="1"/>
  <c r="F18" i="3" s="1"/>
  <c r="B19" i="3" s="1"/>
  <c r="F19" i="3" s="1"/>
  <c r="B20" i="3" s="1"/>
  <c r="F20" i="3" s="1"/>
  <c r="B21" i="3" s="1"/>
  <c r="F21" i="3" s="1"/>
  <c r="B22" i="3" s="1"/>
  <c r="F22" i="3" s="1"/>
  <c r="B23" i="3" s="1"/>
  <c r="F23" i="3" s="1"/>
  <c r="B24" i="3" s="1"/>
  <c r="F24" i="3" s="1"/>
  <c r="E31" i="2"/>
  <c r="D10" i="4"/>
  <c r="E44" i="2"/>
  <c r="C47" i="2"/>
  <c r="D46" i="2"/>
  <c r="D70" i="2" s="1"/>
  <c r="C12" i="4"/>
  <c r="D33" i="2"/>
  <c r="D20" i="4"/>
  <c r="E64" i="2"/>
  <c r="D68" i="2"/>
  <c r="C24" i="4"/>
  <c r="D66" i="2"/>
  <c r="C22" i="4"/>
  <c r="C21" i="4"/>
  <c r="C27" i="4" s="1"/>
  <c r="D65" i="2"/>
  <c r="E45" i="2"/>
  <c r="D11" i="4"/>
  <c r="E32" i="2"/>
  <c r="D30" i="2"/>
  <c r="D43" i="2"/>
  <c r="C9" i="4"/>
  <c r="C13" i="4"/>
  <c r="D42" i="2"/>
  <c r="C8" i="4"/>
  <c r="D29" i="2"/>
  <c r="C71" i="2"/>
  <c r="B33" i="4"/>
  <c r="D69" i="2"/>
  <c r="C25" i="4"/>
  <c r="C34" i="2"/>
  <c r="F40" i="2"/>
  <c r="E6" i="4"/>
  <c r="F27" i="2"/>
  <c r="D26" i="4" l="1"/>
  <c r="E70" i="2"/>
  <c r="D21" i="4"/>
  <c r="D27" i="4" s="1"/>
  <c r="E65" i="2"/>
  <c r="D23" i="4"/>
  <c r="E42" i="2"/>
  <c r="E66" i="2" s="1"/>
  <c r="D8" i="4"/>
  <c r="E29" i="2"/>
  <c r="D22" i="4"/>
  <c r="G40" i="2"/>
  <c r="F6" i="4"/>
  <c r="G27" i="2"/>
  <c r="F31" i="2"/>
  <c r="F44" i="2"/>
  <c r="E10" i="4"/>
  <c r="D71" i="2"/>
  <c r="D7" i="4"/>
  <c r="E41" i="2"/>
  <c r="E28" i="2"/>
  <c r="D34" i="2"/>
  <c r="B37" i="4"/>
  <c r="B41" i="4" s="1"/>
  <c r="C33" i="4"/>
  <c r="E68" i="2"/>
  <c r="D24" i="4"/>
  <c r="E20" i="4"/>
  <c r="F64" i="2"/>
  <c r="F26" i="3"/>
  <c r="E43" i="2"/>
  <c r="E67" i="2" s="1"/>
  <c r="D9" i="4"/>
  <c r="E30" i="2"/>
  <c r="F45" i="2"/>
  <c r="E11" i="4"/>
  <c r="F32" i="2"/>
  <c r="E46" i="2"/>
  <c r="D12" i="4"/>
  <c r="E33" i="2"/>
  <c r="E69" i="2"/>
  <c r="D25" i="4"/>
  <c r="D47" i="2"/>
  <c r="E23" i="4" l="1"/>
  <c r="F67" i="2"/>
  <c r="F66" i="2"/>
  <c r="E22" i="4"/>
  <c r="C37" i="4"/>
  <c r="C41" i="4" s="1"/>
  <c r="C18" i="1"/>
  <c r="H26" i="3"/>
  <c r="C26" i="1" s="1"/>
  <c r="F41" i="2"/>
  <c r="E7" i="4"/>
  <c r="F28" i="2"/>
  <c r="E34" i="2"/>
  <c r="E21" i="4"/>
  <c r="E27" i="4" s="1"/>
  <c r="F65" i="2"/>
  <c r="H40" i="2"/>
  <c r="G6" i="4"/>
  <c r="H27" i="2"/>
  <c r="E26" i="4"/>
  <c r="F70" i="2"/>
  <c r="F20" i="4"/>
  <c r="G64" i="2"/>
  <c r="E71" i="2"/>
  <c r="F42" i="2"/>
  <c r="E8" i="4"/>
  <c r="F29" i="2"/>
  <c r="G31" i="2"/>
  <c r="G44" i="2"/>
  <c r="F10" i="4"/>
  <c r="F30" i="2"/>
  <c r="F43" i="2"/>
  <c r="E9" i="4"/>
  <c r="E47" i="2"/>
  <c r="F69" i="2"/>
  <c r="E25" i="4"/>
  <c r="D13" i="4"/>
  <c r="D33" i="4" s="1"/>
  <c r="F46" i="2"/>
  <c r="E12" i="4"/>
  <c r="F33" i="2"/>
  <c r="F11" i="4"/>
  <c r="G32" i="2"/>
  <c r="G45" i="2"/>
  <c r="F68" i="2"/>
  <c r="E24" i="4"/>
  <c r="D37" i="4" l="1"/>
  <c r="D41" i="4" s="1"/>
  <c r="F21" i="4"/>
  <c r="F27" i="4" s="1"/>
  <c r="F23" i="4"/>
  <c r="G67" i="2"/>
  <c r="G68" i="2"/>
  <c r="F24" i="4"/>
  <c r="H64" i="2"/>
  <c r="G20" i="4"/>
  <c r="G41" i="2"/>
  <c r="G47" i="2" s="1"/>
  <c r="F7" i="4"/>
  <c r="G28" i="2"/>
  <c r="F34" i="2"/>
  <c r="F71" i="2"/>
  <c r="E13" i="4"/>
  <c r="E33" i="4" s="1"/>
  <c r="F8" i="4"/>
  <c r="G29" i="2"/>
  <c r="G42" i="2"/>
  <c r="G66" i="2" s="1"/>
  <c r="F22" i="4"/>
  <c r="H32" i="2"/>
  <c r="H45" i="2"/>
  <c r="G11" i="4"/>
  <c r="F26" i="4"/>
  <c r="G70" i="2"/>
  <c r="G43" i="2"/>
  <c r="F9" i="4"/>
  <c r="G30" i="2"/>
  <c r="I40" i="2"/>
  <c r="H6" i="4"/>
  <c r="I27" i="2"/>
  <c r="G69" i="2"/>
  <c r="F25" i="4"/>
  <c r="F47" i="2"/>
  <c r="G46" i="2"/>
  <c r="F12" i="4"/>
  <c r="G33" i="2"/>
  <c r="H31" i="2"/>
  <c r="H44" i="2"/>
  <c r="G10" i="4"/>
  <c r="G22" i="4" l="1"/>
  <c r="H69" i="2"/>
  <c r="G25" i="4"/>
  <c r="I32" i="2"/>
  <c r="H11" i="4"/>
  <c r="I45" i="2"/>
  <c r="J40" i="2"/>
  <c r="I6" i="4"/>
  <c r="J27" i="2"/>
  <c r="I64" i="2"/>
  <c r="H20" i="4"/>
  <c r="I31" i="2"/>
  <c r="I44" i="2"/>
  <c r="H10" i="4"/>
  <c r="H42" i="2"/>
  <c r="H66" i="2" s="1"/>
  <c r="G8" i="4"/>
  <c r="H29" i="2"/>
  <c r="H68" i="2"/>
  <c r="G24" i="4"/>
  <c r="H46" i="2"/>
  <c r="G12" i="4"/>
  <c r="H33" i="2"/>
  <c r="G23" i="4"/>
  <c r="E37" i="4"/>
  <c r="E41" i="4" s="1"/>
  <c r="G65" i="2"/>
  <c r="H43" i="2"/>
  <c r="H67" i="2" s="1"/>
  <c r="G9" i="4"/>
  <c r="H30" i="2"/>
  <c r="H70" i="2"/>
  <c r="G26" i="4"/>
  <c r="H41" i="2"/>
  <c r="G7" i="4"/>
  <c r="H28" i="2"/>
  <c r="G34" i="2"/>
  <c r="F13" i="4"/>
  <c r="F33" i="4" s="1"/>
  <c r="H22" i="4" l="1"/>
  <c r="H23" i="4"/>
  <c r="J6" i="4"/>
  <c r="K27" i="2"/>
  <c r="K40" i="2"/>
  <c r="H8" i="4"/>
  <c r="I42" i="2"/>
  <c r="I66" i="2" s="1"/>
  <c r="I29" i="2"/>
  <c r="I68" i="2"/>
  <c r="H24" i="4"/>
  <c r="G21" i="4"/>
  <c r="G27" i="4" s="1"/>
  <c r="H65" i="2"/>
  <c r="G71" i="2"/>
  <c r="F37" i="4"/>
  <c r="F41" i="4" s="1"/>
  <c r="I28" i="2"/>
  <c r="I41" i="2"/>
  <c r="H7" i="4"/>
  <c r="H34" i="2"/>
  <c r="G13" i="4"/>
  <c r="G33" i="4" s="1"/>
  <c r="J44" i="2"/>
  <c r="I10" i="4"/>
  <c r="J31" i="2"/>
  <c r="J32" i="2"/>
  <c r="J45" i="2"/>
  <c r="I11" i="4"/>
  <c r="H47" i="2"/>
  <c r="I46" i="2"/>
  <c r="H12" i="4"/>
  <c r="I33" i="2"/>
  <c r="I69" i="2"/>
  <c r="H25" i="4"/>
  <c r="I70" i="2"/>
  <c r="H26" i="4"/>
  <c r="J64" i="2"/>
  <c r="I20" i="4"/>
  <c r="I43" i="2"/>
  <c r="I67" i="2" s="1"/>
  <c r="H9" i="4"/>
  <c r="I30" i="2"/>
  <c r="I22" i="4" l="1"/>
  <c r="I23" i="4"/>
  <c r="J29" i="2"/>
  <c r="J42" i="2"/>
  <c r="J66" i="2" s="1"/>
  <c r="I8" i="4"/>
  <c r="K32" i="2"/>
  <c r="K45" i="2"/>
  <c r="J11" i="4"/>
  <c r="K44" i="2"/>
  <c r="J10" i="4"/>
  <c r="K31" i="2"/>
  <c r="G37" i="4"/>
  <c r="G41" i="4" s="1"/>
  <c r="H21" i="4"/>
  <c r="H27" i="4" s="1"/>
  <c r="I65" i="2"/>
  <c r="H71" i="2"/>
  <c r="I26" i="4"/>
  <c r="H13" i="4"/>
  <c r="L40" i="2"/>
  <c r="L27" i="2"/>
  <c r="K6" i="4"/>
  <c r="I47" i="2"/>
  <c r="J46" i="2"/>
  <c r="J70" i="2" s="1"/>
  <c r="I12" i="4"/>
  <c r="J33" i="2"/>
  <c r="J28" i="2"/>
  <c r="J41" i="2"/>
  <c r="I7" i="4"/>
  <c r="I13" i="4" s="1"/>
  <c r="I34" i="2"/>
  <c r="J69" i="2"/>
  <c r="I25" i="4"/>
  <c r="J43" i="2"/>
  <c r="J67" i="2" s="1"/>
  <c r="I9" i="4"/>
  <c r="J30" i="2"/>
  <c r="J20" i="4"/>
  <c r="K64" i="2"/>
  <c r="J68" i="2"/>
  <c r="I24" i="4"/>
  <c r="J23" i="4" l="1"/>
  <c r="K70" i="2"/>
  <c r="J26" i="4"/>
  <c r="J22" i="4"/>
  <c r="K66" i="2"/>
  <c r="K29" i="2"/>
  <c r="K42" i="2"/>
  <c r="J8" i="4"/>
  <c r="K41" i="2"/>
  <c r="K47" i="2" s="1"/>
  <c r="J7" i="4"/>
  <c r="K28" i="2"/>
  <c r="J34" i="2"/>
  <c r="J9" i="4"/>
  <c r="K30" i="2"/>
  <c r="K43" i="2"/>
  <c r="K67" i="2" s="1"/>
  <c r="J12" i="4"/>
  <c r="K33" i="2"/>
  <c r="K46" i="2"/>
  <c r="J47" i="2"/>
  <c r="I21" i="4"/>
  <c r="I27" i="4" s="1"/>
  <c r="I33" i="4" s="1"/>
  <c r="J65" i="2"/>
  <c r="I71" i="2"/>
  <c r="L6" i="4"/>
  <c r="M27" i="2"/>
  <c r="M40" i="2"/>
  <c r="L44" i="2"/>
  <c r="K10" i="4"/>
  <c r="L31" i="2"/>
  <c r="K20" i="4"/>
  <c r="L64" i="2"/>
  <c r="L32" i="2"/>
  <c r="L45" i="2"/>
  <c r="K11" i="4"/>
  <c r="H33" i="4"/>
  <c r="J24" i="4"/>
  <c r="K68" i="2"/>
  <c r="K69" i="2"/>
  <c r="J25" i="4"/>
  <c r="I37" i="4" l="1"/>
  <c r="I41" i="4" s="1"/>
  <c r="K23" i="4"/>
  <c r="L68" i="2"/>
  <c r="K24" i="4"/>
  <c r="L69" i="2"/>
  <c r="K25" i="4"/>
  <c r="J21" i="4"/>
  <c r="J27" i="4" s="1"/>
  <c r="K65" i="2"/>
  <c r="J71" i="2"/>
  <c r="K22" i="4"/>
  <c r="L66" i="2"/>
  <c r="M44" i="2"/>
  <c r="L10" i="4"/>
  <c r="M31" i="2"/>
  <c r="K26" i="4"/>
  <c r="L20" i="4"/>
  <c r="M64" i="2"/>
  <c r="H37" i="4"/>
  <c r="H41" i="4" s="1"/>
  <c r="J33" i="4"/>
  <c r="J13" i="4"/>
  <c r="L43" i="2"/>
  <c r="L67" i="2" s="1"/>
  <c r="K9" i="4"/>
  <c r="L30" i="2"/>
  <c r="L28" i="2"/>
  <c r="L41" i="2"/>
  <c r="L47" i="2" s="1"/>
  <c r="K7" i="4"/>
  <c r="K13" i="4" s="1"/>
  <c r="K34" i="2"/>
  <c r="M45" i="2"/>
  <c r="L11" i="4"/>
  <c r="M32" i="2"/>
  <c r="L33" i="2"/>
  <c r="L46" i="2"/>
  <c r="K12" i="4"/>
  <c r="N40" i="2"/>
  <c r="M6" i="4"/>
  <c r="N27" i="2"/>
  <c r="L29" i="2"/>
  <c r="L42" i="2"/>
  <c r="K8" i="4"/>
  <c r="L23" i="4" l="1"/>
  <c r="L33" i="4"/>
  <c r="O40" i="2"/>
  <c r="N6" i="4"/>
  <c r="O27" i="2"/>
  <c r="N44" i="2"/>
  <c r="M10" i="4"/>
  <c r="N31" i="2"/>
  <c r="M69" i="2"/>
  <c r="L25" i="4"/>
  <c r="M41" i="2"/>
  <c r="L7" i="4"/>
  <c r="M28" i="2"/>
  <c r="L34" i="2"/>
  <c r="L22" i="4"/>
  <c r="M66" i="2"/>
  <c r="L24" i="4"/>
  <c r="M68" i="2"/>
  <c r="M30" i="2"/>
  <c r="L9" i="4"/>
  <c r="M43" i="2"/>
  <c r="M67" i="2" s="1"/>
  <c r="M20" i="4"/>
  <c r="N64" i="2"/>
  <c r="K33" i="4"/>
  <c r="M33" i="2"/>
  <c r="L12" i="4"/>
  <c r="M46" i="2"/>
  <c r="J37" i="4"/>
  <c r="J41" i="4" s="1"/>
  <c r="M29" i="2"/>
  <c r="M42" i="2"/>
  <c r="L8" i="4"/>
  <c r="N45" i="2"/>
  <c r="M11" i="4"/>
  <c r="N32" i="2"/>
  <c r="L65" i="2"/>
  <c r="K21" i="4"/>
  <c r="K27" i="4" s="1"/>
  <c r="K71" i="2"/>
  <c r="M33" i="4"/>
  <c r="L70" i="2"/>
  <c r="M23" i="4" l="1"/>
  <c r="O6" i="4"/>
  <c r="P27" i="2"/>
  <c r="P40" i="2"/>
  <c r="L13" i="4"/>
  <c r="N30" i="2"/>
  <c r="N43" i="2"/>
  <c r="N67" i="2" s="1"/>
  <c r="M9" i="4"/>
  <c r="L37" i="4"/>
  <c r="L41" i="4" s="1"/>
  <c r="K37" i="4"/>
  <c r="K41" i="4" s="1"/>
  <c r="M25" i="4"/>
  <c r="N69" i="2"/>
  <c r="N42" i="2"/>
  <c r="M8" i="4"/>
  <c r="N29" i="2"/>
  <c r="N41" i="2"/>
  <c r="M7" i="4"/>
  <c r="N28" i="2"/>
  <c r="M34" i="2"/>
  <c r="O45" i="2"/>
  <c r="N11" i="4"/>
  <c r="O32" i="2"/>
  <c r="M47" i="2"/>
  <c r="N33" i="2"/>
  <c r="N46" i="2"/>
  <c r="M12" i="4"/>
  <c r="M70" i="2"/>
  <c r="L26" i="4"/>
  <c r="N68" i="2"/>
  <c r="M24" i="4"/>
  <c r="N20" i="4"/>
  <c r="O64" i="2"/>
  <c r="M37" i="4"/>
  <c r="M41" i="4" s="1"/>
  <c r="N10" i="4"/>
  <c r="O44" i="2"/>
  <c r="O31" i="2"/>
  <c r="M22" i="4"/>
  <c r="N33" i="4"/>
  <c r="N37" i="4" s="1"/>
  <c r="N41" i="4" s="1"/>
  <c r="M65" i="2"/>
  <c r="L21" i="4"/>
  <c r="L71" i="2"/>
  <c r="N23" i="4" l="1"/>
  <c r="N25" i="4"/>
  <c r="O69" i="2"/>
  <c r="N66" i="2"/>
  <c r="N70" i="2"/>
  <c r="M26" i="4"/>
  <c r="N7" i="4"/>
  <c r="O28" i="2"/>
  <c r="O41" i="2"/>
  <c r="N34" i="2"/>
  <c r="Q40" i="2"/>
  <c r="P6" i="4"/>
  <c r="Q27" i="2"/>
  <c r="O68" i="2"/>
  <c r="N24" i="4"/>
  <c r="N47" i="2"/>
  <c r="P31" i="2"/>
  <c r="P44" i="2"/>
  <c r="O10" i="4"/>
  <c r="O29" i="2"/>
  <c r="O42" i="2"/>
  <c r="N8" i="4"/>
  <c r="O30" i="2"/>
  <c r="O43" i="2"/>
  <c r="O67" i="2" s="1"/>
  <c r="N9" i="4"/>
  <c r="P45" i="2"/>
  <c r="O11" i="4"/>
  <c r="P32" i="2"/>
  <c r="O33" i="4"/>
  <c r="O37" i="4" s="1"/>
  <c r="O41" i="4" s="1"/>
  <c r="M13" i="4"/>
  <c r="L27" i="4"/>
  <c r="M21" i="4"/>
  <c r="N65" i="2"/>
  <c r="M71" i="2"/>
  <c r="O20" i="4"/>
  <c r="P64" i="2"/>
  <c r="O33" i="2"/>
  <c r="O46" i="2"/>
  <c r="N12" i="4"/>
  <c r="O23" i="4" l="1"/>
  <c r="O47" i="2"/>
  <c r="P28" i="2"/>
  <c r="P41" i="2"/>
  <c r="P47" i="2" s="1"/>
  <c r="O7" i="4"/>
  <c r="O34" i="2"/>
  <c r="P33" i="4"/>
  <c r="Q45" i="2"/>
  <c r="P11" i="4"/>
  <c r="Q32" i="2"/>
  <c r="O70" i="2"/>
  <c r="N26" i="4"/>
  <c r="P69" i="2"/>
  <c r="O25" i="4"/>
  <c r="N22" i="4"/>
  <c r="O66" i="2"/>
  <c r="P68" i="2"/>
  <c r="O24" i="4"/>
  <c r="R40" i="2"/>
  <c r="Q6" i="4"/>
  <c r="R27" i="2"/>
  <c r="Q31" i="2"/>
  <c r="P10" i="4"/>
  <c r="Q44" i="2"/>
  <c r="P46" i="2"/>
  <c r="O12" i="4"/>
  <c r="P33" i="2"/>
  <c r="N13" i="4"/>
  <c r="P20" i="4"/>
  <c r="Q64" i="2"/>
  <c r="P30" i="2"/>
  <c r="P43" i="2"/>
  <c r="P67" i="2" s="1"/>
  <c r="O9" i="4"/>
  <c r="N21" i="4"/>
  <c r="O65" i="2"/>
  <c r="N71" i="2"/>
  <c r="M27" i="4"/>
  <c r="P42" i="2"/>
  <c r="O8" i="4"/>
  <c r="P29" i="2"/>
  <c r="P23" i="4" l="1"/>
  <c r="R31" i="2"/>
  <c r="R44" i="2"/>
  <c r="Q10" i="4"/>
  <c r="Q20" i="4"/>
  <c r="R64" i="2"/>
  <c r="P7" i="4"/>
  <c r="Q28" i="2"/>
  <c r="Q41" i="2"/>
  <c r="P34" i="2"/>
  <c r="P70" i="2"/>
  <c r="O26" i="4"/>
  <c r="Q69" i="2"/>
  <c r="P25" i="4"/>
  <c r="R45" i="2"/>
  <c r="Q11" i="4"/>
  <c r="R32" i="2"/>
  <c r="P37" i="4"/>
  <c r="P41" i="4" s="1"/>
  <c r="Q33" i="4"/>
  <c r="O13" i="4"/>
  <c r="Q42" i="2"/>
  <c r="P8" i="4"/>
  <c r="Q29" i="2"/>
  <c r="O21" i="4"/>
  <c r="O27" i="4" s="1"/>
  <c r="P65" i="2"/>
  <c r="O71" i="2"/>
  <c r="Q46" i="2"/>
  <c r="P12" i="4"/>
  <c r="Q33" i="2"/>
  <c r="Q68" i="2"/>
  <c r="P24" i="4"/>
  <c r="N27" i="4"/>
  <c r="Q43" i="2"/>
  <c r="Q67" i="2" s="1"/>
  <c r="P9" i="4"/>
  <c r="Q30" i="2"/>
  <c r="S40" i="2"/>
  <c r="R6" i="4"/>
  <c r="S27" i="2"/>
  <c r="P66" i="2"/>
  <c r="O22" i="4"/>
  <c r="Q23" i="4" l="1"/>
  <c r="R46" i="2"/>
  <c r="Q12" i="4"/>
  <c r="R33" i="2"/>
  <c r="P13" i="4"/>
  <c r="R69" i="2"/>
  <c r="Q25" i="4"/>
  <c r="R42" i="2"/>
  <c r="Q8" i="4"/>
  <c r="R29" i="2"/>
  <c r="P21" i="4"/>
  <c r="Q65" i="2"/>
  <c r="P71" i="2"/>
  <c r="S31" i="2"/>
  <c r="S44" i="2"/>
  <c r="R10" i="4"/>
  <c r="R11" i="4"/>
  <c r="S32" i="2"/>
  <c r="S45" i="2"/>
  <c r="T40" i="2"/>
  <c r="S6" i="4"/>
  <c r="T27" i="2"/>
  <c r="P26" i="4"/>
  <c r="Q70" i="2"/>
  <c r="R30" i="2"/>
  <c r="R43" i="2"/>
  <c r="R67" i="2" s="1"/>
  <c r="Q9" i="4"/>
  <c r="Q37" i="4"/>
  <c r="Q41" i="4" s="1"/>
  <c r="R33" i="4"/>
  <c r="Q47" i="2"/>
  <c r="R20" i="4"/>
  <c r="S64" i="2"/>
  <c r="P22" i="4"/>
  <c r="Q66" i="2"/>
  <c r="R68" i="2"/>
  <c r="Q24" i="4"/>
  <c r="R41" i="2"/>
  <c r="R28" i="2"/>
  <c r="Q7" i="4"/>
  <c r="Q34" i="2"/>
  <c r="R23" i="4" l="1"/>
  <c r="T32" i="2"/>
  <c r="T45" i="2"/>
  <c r="S11" i="4"/>
  <c r="S43" i="2"/>
  <c r="S67" i="2" s="1"/>
  <c r="R9" i="4"/>
  <c r="S30" i="2"/>
  <c r="Q26" i="4"/>
  <c r="R70" i="2"/>
  <c r="R47" i="2"/>
  <c r="U40" i="2"/>
  <c r="T6" i="4"/>
  <c r="U27" i="2"/>
  <c r="S46" i="2"/>
  <c r="R12" i="4"/>
  <c r="S33" i="2"/>
  <c r="Q21" i="4"/>
  <c r="R65" i="2"/>
  <c r="Q71" i="2"/>
  <c r="P27" i="4"/>
  <c r="S69" i="2"/>
  <c r="R25" i="4"/>
  <c r="S68" i="2"/>
  <c r="R24" i="4"/>
  <c r="T31" i="2"/>
  <c r="T44" i="2"/>
  <c r="S10" i="4"/>
  <c r="R66" i="2"/>
  <c r="Q22" i="4"/>
  <c r="T64" i="2"/>
  <c r="S20" i="4"/>
  <c r="Q13" i="4"/>
  <c r="R8" i="4"/>
  <c r="S29" i="2"/>
  <c r="S42" i="2"/>
  <c r="S28" i="2"/>
  <c r="S41" i="2"/>
  <c r="R7" i="4"/>
  <c r="R13" i="4" s="1"/>
  <c r="R34" i="2"/>
  <c r="R37" i="4"/>
  <c r="R41" i="4" s="1"/>
  <c r="S33" i="4"/>
  <c r="S37" i="4" s="1"/>
  <c r="S41" i="4" s="1"/>
  <c r="S23" i="4" l="1"/>
  <c r="W40" i="2"/>
  <c r="T69" i="2"/>
  <c r="S25" i="4"/>
  <c r="U64" i="2"/>
  <c r="T20" i="4"/>
  <c r="R26" i="4"/>
  <c r="S70" i="2"/>
  <c r="T43" i="2"/>
  <c r="T67" i="2" s="1"/>
  <c r="S9" i="4"/>
  <c r="T30" i="2"/>
  <c r="Q27" i="4"/>
  <c r="R21" i="4"/>
  <c r="S65" i="2"/>
  <c r="R71" i="2"/>
  <c r="S47" i="2"/>
  <c r="R22" i="4"/>
  <c r="S66" i="2"/>
  <c r="T28" i="2"/>
  <c r="T41" i="2"/>
  <c r="S7" i="4"/>
  <c r="S13" i="4" s="1"/>
  <c r="S34" i="2"/>
  <c r="T46" i="2"/>
  <c r="S12" i="4"/>
  <c r="T33" i="2"/>
  <c r="T42" i="2"/>
  <c r="T29" i="2"/>
  <c r="S8" i="4"/>
  <c r="U6" i="4"/>
  <c r="W27" i="2"/>
  <c r="U32" i="2"/>
  <c r="T11" i="4"/>
  <c r="U45" i="2"/>
  <c r="W45" i="2" s="1"/>
  <c r="U31" i="2"/>
  <c r="U44" i="2"/>
  <c r="W44" i="2" s="1"/>
  <c r="T10" i="4"/>
  <c r="T68" i="2"/>
  <c r="S24" i="4"/>
  <c r="T33" i="4"/>
  <c r="T23" i="4" l="1"/>
  <c r="U11" i="4"/>
  <c r="W32" i="2"/>
  <c r="U28" i="2"/>
  <c r="U41" i="2"/>
  <c r="T7" i="4"/>
  <c r="T34" i="2"/>
  <c r="T70" i="2"/>
  <c r="S26" i="4"/>
  <c r="T37" i="4"/>
  <c r="T41" i="4" s="1"/>
  <c r="U33" i="4"/>
  <c r="U37" i="4" s="1"/>
  <c r="U41" i="4" s="1"/>
  <c r="W41" i="4" s="1"/>
  <c r="C16" i="1" s="1"/>
  <c r="U20" i="4"/>
  <c r="W64" i="2"/>
  <c r="S21" i="4"/>
  <c r="S27" i="4" s="1"/>
  <c r="T65" i="2"/>
  <c r="S71" i="2"/>
  <c r="R27" i="4"/>
  <c r="T47" i="2"/>
  <c r="S22" i="4"/>
  <c r="T66" i="2"/>
  <c r="T8" i="4"/>
  <c r="U42" i="2"/>
  <c r="W42" i="2" s="1"/>
  <c r="U29" i="2"/>
  <c r="U69" i="2"/>
  <c r="T25" i="4"/>
  <c r="U43" i="2"/>
  <c r="W43" i="2" s="1"/>
  <c r="T9" i="4"/>
  <c r="U30" i="2"/>
  <c r="U68" i="2"/>
  <c r="T24" i="4"/>
  <c r="U46" i="2"/>
  <c r="W46" i="2" s="1"/>
  <c r="T12" i="4"/>
  <c r="U33" i="2"/>
  <c r="U10" i="4"/>
  <c r="W31" i="2"/>
  <c r="T22" i="4" l="1"/>
  <c r="U66" i="2"/>
  <c r="U24" i="4"/>
  <c r="W68" i="2"/>
  <c r="W41" i="2"/>
  <c r="U47" i="2"/>
  <c r="W47" i="2" s="1"/>
  <c r="C28" i="1" s="1"/>
  <c r="U70" i="2"/>
  <c r="T26" i="4"/>
  <c r="U7" i="4"/>
  <c r="U13" i="4" s="1"/>
  <c r="W28" i="2"/>
  <c r="U34" i="2"/>
  <c r="W34" i="2" s="1"/>
  <c r="C12" i="1" s="1"/>
  <c r="T13" i="4"/>
  <c r="U9" i="4"/>
  <c r="W30" i="2"/>
  <c r="T21" i="4"/>
  <c r="U65" i="2"/>
  <c r="T71" i="2"/>
  <c r="U25" i="4"/>
  <c r="W69" i="2"/>
  <c r="U8" i="4"/>
  <c r="W29" i="2"/>
  <c r="U67" i="2"/>
  <c r="U12" i="4"/>
  <c r="W33" i="2"/>
  <c r="U26" i="4" l="1"/>
  <c r="W70" i="2"/>
  <c r="T27" i="4"/>
  <c r="U23" i="4"/>
  <c r="W67" i="2"/>
  <c r="U21" i="4"/>
  <c r="W65" i="2"/>
  <c r="U71" i="2"/>
  <c r="W71" i="2" s="1"/>
  <c r="C13" i="1" s="1"/>
  <c r="C14" i="1" s="1"/>
  <c r="C20" i="1" s="1"/>
  <c r="U22" i="4"/>
  <c r="W66" i="2"/>
  <c r="U27" i="4" l="1"/>
</calcChain>
</file>

<file path=xl/sharedStrings.xml><?xml version="1.0" encoding="utf-8"?>
<sst xmlns="http://schemas.openxmlformats.org/spreadsheetml/2006/main" count="227" uniqueCount="52">
  <si>
    <t>Atlanta Gas Light Company (AGLC)</t>
  </si>
  <si>
    <t>2026 GRAM Filing</t>
  </si>
  <si>
    <t>ASC Direct Assigned Assets</t>
  </si>
  <si>
    <t>Description</t>
  </si>
  <si>
    <t>13-MA</t>
  </si>
  <si>
    <t>Plant in Service</t>
  </si>
  <si>
    <t>Accumulated Depreciation</t>
  </si>
  <si>
    <t>Net 13-Month Average Net Plant</t>
  </si>
  <si>
    <t>Accumulated &amp; Excess Deferred Income Taxes (ADITs &amp; EDITs)</t>
  </si>
  <si>
    <t>CWIP</t>
  </si>
  <si>
    <t>13-Month Average Rate Base</t>
  </si>
  <si>
    <t>12-ME</t>
  </si>
  <si>
    <t>AFUDC</t>
  </si>
  <si>
    <t>Depreciation Expense</t>
  </si>
  <si>
    <t>ASC Direct Assign Projected Activity</t>
  </si>
  <si>
    <t>Additions</t>
  </si>
  <si>
    <t>Projected</t>
  </si>
  <si>
    <t>390G - Structures and improvements</t>
  </si>
  <si>
    <t>391.10 OFE - Software Non-Enterpris</t>
  </si>
  <si>
    <t>391.11 OFE - Enterprise Software</t>
  </si>
  <si>
    <t>391.12 OFE - Servers - Hardware</t>
  </si>
  <si>
    <t>391.20 OFE - Enterprise - 10YR</t>
  </si>
  <si>
    <t>391.50 OFE - Individual Equipment</t>
  </si>
  <si>
    <t>391.60 OFE - Enterprise - 5YR</t>
  </si>
  <si>
    <t>Retirements</t>
  </si>
  <si>
    <t>Total</t>
  </si>
  <si>
    <t>GRAM</t>
  </si>
  <si>
    <t>ASC</t>
  </si>
  <si>
    <t>PIS Balances</t>
  </si>
  <si>
    <t>Reserve Balances</t>
  </si>
  <si>
    <t>Notes:</t>
  </si>
  <si>
    <t xml:space="preserve">(a) Projected additions are based on IT Spend Category in-service amounts excluding IT Base. See Attachment B for supporting details </t>
  </si>
  <si>
    <t>ASC Direct Assign CWIP</t>
  </si>
  <si>
    <t>Beginning Balance</t>
  </si>
  <si>
    <t>Capital Expenditures</t>
  </si>
  <si>
    <t>Transfers/Adjusts</t>
  </si>
  <si>
    <t>Ending Balance</t>
  </si>
  <si>
    <t>2025 13 Month Average CWIP / 12 Months Ended AFUDC</t>
  </si>
  <si>
    <t>(a) Please see Attachment B for AGL's 2025 through 2026 capital expenditures, transfers and additions. Amounts are based on Spend Category IT, less IT Base.</t>
  </si>
  <si>
    <t xml:space="preserve">     </t>
  </si>
  <si>
    <t>ASC Direct Assign PIS, Reserve &amp; ADIT</t>
  </si>
  <si>
    <t>Direct Assign Plant Balances</t>
  </si>
  <si>
    <t>Actual</t>
  </si>
  <si>
    <t>Direct Assign Reserve Balances</t>
  </si>
  <si>
    <t>Estimated Direct Assigned ADITs &amp; EDITs</t>
  </si>
  <si>
    <t>Net Direct Assigned Plant</t>
  </si>
  <si>
    <t>Total Net Plant (a)</t>
  </si>
  <si>
    <t>DA Net Plant Factor</t>
  </si>
  <si>
    <t>Total ADIT &amp; EDITs (b)</t>
  </si>
  <si>
    <t>Estimated DA ADITs &amp; EDITs</t>
  </si>
  <si>
    <t xml:space="preserve">(a) Net Plant is based upon total plant in service in Attachment A, tab WP 2-1-4 Plant Details, less WP 2-2-1 Acucmualted Reserve amounts. </t>
  </si>
  <si>
    <t>(b) Total ADITs &amp; EDITs tie to total amounts presented in Attachment A, WP 2-6 ADIT.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</si>
</sst>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[$-409]mmm\-yy;@"/>
    <numFmt numFmtId="167" formatCode="_(* #,##0.0_);_(* \(#,##0.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3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164" fontId="0" fillId="0" borderId="0" xfId="4" applyNumberFormat="1" applyFont="1" applyFill="1"/>
    <xf numFmtId="165" fontId="0" fillId="0" borderId="1" xfId="5" applyNumberFormat="1" applyFont="1" applyFill="1" applyBorder="1"/>
    <xf numFmtId="165" fontId="0" fillId="0" borderId="0" xfId="5" applyNumberFormat="1" applyFont="1" applyFill="1"/>
    <xf numFmtId="164" fontId="0" fillId="0" borderId="2" xfId="4" applyNumberFormat="1" applyFont="1" applyFill="1" applyBorder="1"/>
    <xf numFmtId="0" fontId="2" fillId="0" borderId="0" xfId="0" applyFont="1"/>
    <xf numFmtId="17" fontId="4" fillId="0" borderId="0" xfId="0" applyNumberFormat="1" applyFont="1" applyAlignment="1">
      <alignment horizontal="left"/>
    </xf>
    <xf numFmtId="17" fontId="4" fillId="0" borderId="0" xfId="0" applyNumberFormat="1" applyFont="1" applyAlignment="1">
      <alignment horizontal="center"/>
    </xf>
    <xf numFmtId="17" fontId="4" fillId="0" borderId="1" xfId="0" applyNumberFormat="1" applyFont="1" applyBorder="1" applyAlignment="1">
      <alignment horizontal="center"/>
    </xf>
    <xf numFmtId="165" fontId="4" fillId="0" borderId="0" xfId="5" applyNumberFormat="1" applyFont="1" applyFill="1" applyAlignment="1">
      <alignment horizontal="center"/>
    </xf>
    <xf numFmtId="43" fontId="0" fillId="0" borderId="0" xfId="5" applyFont="1" applyFill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wrapText="1"/>
    </xf>
    <xf numFmtId="165" fontId="0" fillId="0" borderId="0" xfId="5" applyNumberFormat="1" applyFont="1" applyFill="1" applyAlignment="1">
      <alignment horizontal="left"/>
    </xf>
    <xf numFmtId="165" fontId="0" fillId="0" borderId="1" xfId="5" applyNumberFormat="1" applyFont="1" applyFill="1" applyBorder="1" applyAlignment="1">
      <alignment horizontal="left"/>
    </xf>
    <xf numFmtId="43" fontId="0" fillId="0" borderId="0" xfId="5" applyFont="1" applyFill="1"/>
    <xf numFmtId="43" fontId="2" fillId="0" borderId="0" xfId="5" applyFont="1" applyFill="1"/>
    <xf numFmtId="0" fontId="4" fillId="0" borderId="1" xfId="0" applyFont="1" applyBorder="1" applyAlignment="1">
      <alignment horizontal="center"/>
    </xf>
    <xf numFmtId="165" fontId="0" fillId="0" borderId="0" xfId="0" applyNumberFormat="1"/>
    <xf numFmtId="165" fontId="0" fillId="0" borderId="0" xfId="5" applyNumberFormat="1" applyFont="1" applyFill="1" applyBorder="1"/>
    <xf numFmtId="165" fontId="0" fillId="0" borderId="1" xfId="0" applyNumberFormat="1" applyBorder="1"/>
    <xf numFmtId="10" fontId="1" fillId="0" borderId="0" xfId="6" applyNumberFormat="1" applyFont="1" applyFill="1" applyAlignment="1">
      <alignment horizontal="center"/>
    </xf>
    <xf numFmtId="43" fontId="0" fillId="0" borderId="0" xfId="0" applyNumberFormat="1"/>
    <xf numFmtId="10" fontId="0" fillId="0" borderId="0" xfId="6" applyNumberFormat="1" applyFont="1" applyFill="1" applyAlignment="1">
      <alignment horizontal="center"/>
    </xf>
    <xf numFmtId="43" fontId="0" fillId="0" borderId="1" xfId="0" applyNumberFormat="1" applyBorder="1"/>
    <xf numFmtId="165" fontId="0" fillId="0" borderId="3" xfId="0" applyNumberFormat="1" applyBorder="1"/>
    <xf numFmtId="165" fontId="0" fillId="0" borderId="3" xfId="5" applyNumberFormat="1" applyFont="1" applyFill="1" applyBorder="1"/>
    <xf numFmtId="43" fontId="0" fillId="0" borderId="3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0" fillId="0" borderId="0" xfId="1" applyNumberFormat="1" applyFont="1" applyFill="1" applyBorder="1"/>
    <xf numFmtId="164" fontId="0" fillId="0" borderId="0" xfId="0" applyNumberFormat="1"/>
    <xf numFmtId="165" fontId="5" fillId="0" borderId="0" xfId="1" applyNumberFormat="1" applyFont="1" applyFill="1" applyAlignment="1">
      <alignment horizontal="center"/>
    </xf>
    <xf numFmtId="43" fontId="5" fillId="0" borderId="0" xfId="5" applyFont="1" applyFill="1" applyAlignment="1">
      <alignment horizontal="center"/>
    </xf>
    <xf numFmtId="10" fontId="0" fillId="0" borderId="0" xfId="6" applyNumberFormat="1" applyFont="1" applyFill="1"/>
    <xf numFmtId="10" fontId="0" fillId="0" borderId="0" xfId="0" applyNumberFormat="1"/>
    <xf numFmtId="167" fontId="5" fillId="0" borderId="0" xfId="5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0" fontId="0" fillId="0" borderId="0" xfId="2" applyNumberFormat="1" applyFont="1" applyFill="1"/>
    <xf numFmtId="0" fontId="0" fillId="0" borderId="1" xfId="0" applyBorder="1"/>
    <xf numFmtId="165" fontId="7" fillId="0" borderId="3" xfId="5" applyNumberFormat="1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/>
    </xf>
    <xf numFmtId="165" fontId="7" fillId="0" borderId="1" xfId="5" applyNumberFormat="1" applyFont="1" applyFill="1" applyBorder="1" applyAlignment="1">
      <alignment horizontal="center"/>
    </xf>
    <xf numFmtId="165" fontId="7" fillId="0" borderId="0" xfId="5" applyNumberFormat="1" applyFont="1" applyFill="1" applyAlignment="1">
      <alignment horizontal="center"/>
    </xf>
    <xf numFmtId="0" fontId="2" fillId="0" borderId="0" xfId="3" applyFont="1" applyAlignment="1">
      <alignment horizontal="center"/>
    </xf>
  </cellXfs>
  <cellStyles count="7">
    <cellStyle name="Comma" xfId="1" builtinId="3"/>
    <cellStyle name="Comma 2" xfId="5" xr:uid="{DED2B21E-8AEC-4A42-8569-B7869340210D}"/>
    <cellStyle name="Currency 2" xfId="4" xr:uid="{704042BB-0398-467D-8DFD-0245CEEC532A}"/>
    <cellStyle name="Normal" xfId="0" builtinId="0"/>
    <cellStyle name="Normal_Sheet1" xfId="3" xr:uid="{777D4CFB-F060-430B-92F9-F4831A8CD5B6}"/>
    <cellStyle name="Percent" xfId="2" builtinId="5"/>
    <cellStyle name="Percent 2" xfId="6" xr:uid="{6892A8AC-C2D6-47F3-B854-A91B1D71F6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C498-D1BD-4BE0-89DA-EEC80E945DB9}">
  <dimension ref="A3:M28"/>
  <sheetViews>
    <sheetView showGridLines="0" tabSelected="1" zoomScale="55" zoomScaleNormal="55" workbookViewId="0">
      <selection activeCell="D47" sqref="D47"/>
    </sheetView>
  </sheetViews>
  <sheetFormatPr defaultRowHeight="12.75" x14ac:dyDescent="0.2"/>
  <cols>
    <col min="1" max="1" width="53.7109375" customWidth="1"/>
    <col min="2" max="2" width="2.7109375" customWidth="1"/>
    <col min="3" max="3" width="16" bestFit="1" customWidth="1"/>
    <col min="4" max="4" width="2.7109375" customWidth="1"/>
    <col min="5" max="5" width="9" customWidth="1"/>
  </cols>
  <sheetData>
    <row r="3" spans="1:13" x14ac:dyDescent="0.2">
      <c r="A3" s="50" t="s">
        <v>0</v>
      </c>
      <c r="B3" s="50"/>
      <c r="C3" s="50"/>
      <c r="D3" s="50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50" t="s">
        <v>1</v>
      </c>
      <c r="B4" s="50"/>
      <c r="C4" s="50"/>
      <c r="D4" s="50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50" t="s">
        <v>2</v>
      </c>
      <c r="B5" s="50"/>
      <c r="C5" s="50"/>
      <c r="D5" s="50"/>
      <c r="E5" s="1"/>
      <c r="F5" s="1"/>
      <c r="G5" s="1"/>
      <c r="H5" s="1"/>
      <c r="I5" s="1"/>
      <c r="J5" s="1"/>
      <c r="K5" s="1"/>
      <c r="L5" s="1"/>
      <c r="M5" s="1"/>
    </row>
    <row r="9" spans="1:13" x14ac:dyDescent="0.2">
      <c r="A9" s="2"/>
      <c r="B9" s="2"/>
      <c r="C9" s="2">
        <v>2026</v>
      </c>
      <c r="D9" s="2"/>
    </row>
    <row r="10" spans="1:13" x14ac:dyDescent="0.2">
      <c r="A10" s="3" t="s">
        <v>3</v>
      </c>
      <c r="B10" s="2"/>
      <c r="C10" s="3" t="s">
        <v>4</v>
      </c>
      <c r="D10" s="2"/>
    </row>
    <row r="11" spans="1:13" x14ac:dyDescent="0.2">
      <c r="A11" s="2"/>
      <c r="B11" s="2"/>
      <c r="C11" s="2"/>
      <c r="D11" s="2"/>
    </row>
    <row r="12" spans="1:13" x14ac:dyDescent="0.2">
      <c r="A12" s="4" t="s">
        <v>5</v>
      </c>
      <c r="B12" s="4"/>
      <c r="C12" s="5">
        <f>'ASC DA Projected Activity'!W34</f>
        <v>147354744.84436697</v>
      </c>
      <c r="D12" s="5"/>
    </row>
    <row r="13" spans="1:13" x14ac:dyDescent="0.2">
      <c r="A13" s="4" t="s">
        <v>6</v>
      </c>
      <c r="B13" s="4"/>
      <c r="C13" s="6">
        <f>-'ASC DA Projected Activity'!W71</f>
        <v>-46826220.366316266</v>
      </c>
      <c r="D13" s="7"/>
    </row>
    <row r="14" spans="1:13" x14ac:dyDescent="0.2">
      <c r="A14" s="4" t="s">
        <v>7</v>
      </c>
      <c r="B14" s="4"/>
      <c r="C14" s="5">
        <f>C12+C13</f>
        <v>100528524.47805071</v>
      </c>
      <c r="D14" s="5"/>
    </row>
    <row r="15" spans="1:13" x14ac:dyDescent="0.2">
      <c r="A15" s="4"/>
      <c r="B15" s="4"/>
      <c r="C15" s="5"/>
      <c r="D15" s="5"/>
    </row>
    <row r="16" spans="1:13" x14ac:dyDescent="0.2">
      <c r="A16" s="4" t="s">
        <v>8</v>
      </c>
      <c r="B16" s="4"/>
      <c r="C16" s="5">
        <f>'ASC DA PIS, Reserve &amp; ADIT'!W41</f>
        <v>-16792103.320647292</v>
      </c>
      <c r="D16" s="5"/>
    </row>
    <row r="17" spans="1:4" x14ac:dyDescent="0.2">
      <c r="A17" s="4"/>
      <c r="B17" s="4"/>
      <c r="C17" s="5"/>
      <c r="D17" s="5"/>
    </row>
    <row r="18" spans="1:4" x14ac:dyDescent="0.2">
      <c r="A18" s="4" t="s">
        <v>9</v>
      </c>
      <c r="B18" s="4"/>
      <c r="C18" s="5">
        <f>'ASC Direct Assign CWIP'!F26</f>
        <v>50903794.305646591</v>
      </c>
      <c r="D18" s="5"/>
    </row>
    <row r="19" spans="1:4" x14ac:dyDescent="0.2">
      <c r="A19" s="4"/>
      <c r="B19" s="4"/>
    </row>
    <row r="20" spans="1:4" ht="13.5" thickBot="1" x14ac:dyDescent="0.25">
      <c r="A20" s="4" t="s">
        <v>10</v>
      </c>
      <c r="B20" s="4"/>
      <c r="C20" s="8">
        <f>C14+C16+C18</f>
        <v>134640215.46305001</v>
      </c>
      <c r="D20" s="5"/>
    </row>
    <row r="21" spans="1:4" ht="13.5" thickTop="1" x14ac:dyDescent="0.2"/>
    <row r="23" spans="1:4" x14ac:dyDescent="0.2">
      <c r="C23" s="2">
        <v>2026</v>
      </c>
      <c r="D23" s="2"/>
    </row>
    <row r="24" spans="1:4" x14ac:dyDescent="0.2">
      <c r="C24" s="3" t="s">
        <v>11</v>
      </c>
      <c r="D24" s="2"/>
    </row>
    <row r="25" spans="1:4" x14ac:dyDescent="0.2">
      <c r="C25" s="2"/>
      <c r="D25" s="2"/>
    </row>
    <row r="26" spans="1:4" x14ac:dyDescent="0.2">
      <c r="A26" t="s">
        <v>12</v>
      </c>
      <c r="C26" s="5">
        <f>-'ASC Direct Assign CWIP'!H26</f>
        <v>-2289819.1228312152</v>
      </c>
      <c r="D26" s="5"/>
    </row>
    <row r="27" spans="1:4" x14ac:dyDescent="0.2">
      <c r="C27" s="5"/>
      <c r="D27" s="5"/>
    </row>
    <row r="28" spans="1:4" x14ac:dyDescent="0.2">
      <c r="A28" t="s">
        <v>13</v>
      </c>
      <c r="C28" s="5">
        <f>'ASC DA Projected Activity'!W47</f>
        <v>18545050.102921225</v>
      </c>
      <c r="D28" s="5"/>
    </row>
  </sheetData>
  <mergeCells count="3">
    <mergeCell ref="A3:D3"/>
    <mergeCell ref="A4:D4"/>
    <mergeCell ref="A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33FF-7F2A-40D7-A252-3CB77E313391}">
  <dimension ref="A1:W75"/>
  <sheetViews>
    <sheetView showGridLines="0" zoomScale="40" zoomScaleNormal="40" workbookViewId="0">
      <pane xSplit="1" ySplit="4" topLeftCell="B5" activePane="bottomRight" state="frozen"/>
      <selection activeCell="K27" sqref="K27"/>
      <selection pane="topRight" activeCell="K27" sqref="K27"/>
      <selection pane="bottomLeft" activeCell="K27" sqref="K27"/>
      <selection pane="bottomRight" activeCell="F20" sqref="F20"/>
    </sheetView>
  </sheetViews>
  <sheetFormatPr defaultColWidth="9.140625" defaultRowHeight="12.75" x14ac:dyDescent="0.2"/>
  <cols>
    <col min="1" max="1" width="32.42578125" bestFit="1" customWidth="1"/>
    <col min="2" max="2" width="14" bestFit="1" customWidth="1"/>
    <col min="3" max="3" width="14" customWidth="1"/>
    <col min="4" max="4" width="14.42578125" bestFit="1" customWidth="1"/>
    <col min="5" max="12" width="14.28515625" bestFit="1" customWidth="1"/>
    <col min="13" max="21" width="15.28515625" bestFit="1" customWidth="1"/>
    <col min="23" max="23" width="13.5703125" bestFit="1" customWidth="1"/>
  </cols>
  <sheetData>
    <row r="1" spans="1:21" x14ac:dyDescent="0.2">
      <c r="A1" s="9" t="s">
        <v>14</v>
      </c>
    </row>
    <row r="2" spans="1:21" x14ac:dyDescent="0.2">
      <c r="C2" s="10"/>
      <c r="D2" s="10" t="s">
        <v>15</v>
      </c>
    </row>
    <row r="3" spans="1:21" x14ac:dyDescent="0.2">
      <c r="C3" s="11" t="s">
        <v>16</v>
      </c>
      <c r="D3" s="11" t="s">
        <v>16</v>
      </c>
      <c r="E3" s="11" t="s">
        <v>16</v>
      </c>
      <c r="F3" s="11" t="s">
        <v>16</v>
      </c>
      <c r="G3" s="11" t="s">
        <v>16</v>
      </c>
      <c r="H3" s="11" t="s">
        <v>16</v>
      </c>
      <c r="I3" s="11" t="s">
        <v>16</v>
      </c>
      <c r="J3" s="11" t="s">
        <v>16</v>
      </c>
      <c r="K3" s="11" t="s">
        <v>16</v>
      </c>
      <c r="L3" s="11" t="s">
        <v>16</v>
      </c>
      <c r="M3" s="11" t="s">
        <v>16</v>
      </c>
      <c r="N3" s="11" t="s">
        <v>16</v>
      </c>
      <c r="O3" s="11" t="s">
        <v>16</v>
      </c>
      <c r="P3" s="11" t="s">
        <v>16</v>
      </c>
      <c r="Q3" s="11" t="s">
        <v>16</v>
      </c>
      <c r="R3" s="11" t="s">
        <v>16</v>
      </c>
      <c r="S3" s="11" t="s">
        <v>16</v>
      </c>
      <c r="T3" s="11" t="s">
        <v>16</v>
      </c>
      <c r="U3" s="11" t="s">
        <v>16</v>
      </c>
    </row>
    <row r="4" spans="1:21" x14ac:dyDescent="0.2">
      <c r="C4" s="12">
        <v>45838</v>
      </c>
      <c r="D4" s="12">
        <v>45869</v>
      </c>
      <c r="E4" s="12">
        <v>45900</v>
      </c>
      <c r="F4" s="12">
        <v>45930</v>
      </c>
      <c r="G4" s="12">
        <v>45961</v>
      </c>
      <c r="H4" s="12">
        <v>45991</v>
      </c>
      <c r="I4" s="12">
        <v>46022</v>
      </c>
      <c r="J4" s="12">
        <v>46053</v>
      </c>
      <c r="K4" s="12">
        <v>46081</v>
      </c>
      <c r="L4" s="12">
        <v>46112</v>
      </c>
      <c r="M4" s="12">
        <v>46142</v>
      </c>
      <c r="N4" s="12">
        <v>46173</v>
      </c>
      <c r="O4" s="12">
        <v>46203</v>
      </c>
      <c r="P4" s="12">
        <v>46234</v>
      </c>
      <c r="Q4" s="12">
        <v>46265</v>
      </c>
      <c r="R4" s="12">
        <v>46295</v>
      </c>
      <c r="S4" s="12">
        <v>46326</v>
      </c>
      <c r="T4" s="12">
        <v>46356</v>
      </c>
      <c r="U4" s="12">
        <v>46387</v>
      </c>
    </row>
    <row r="5" spans="1:21" x14ac:dyDescent="0.2">
      <c r="A5" s="4" t="s">
        <v>17</v>
      </c>
      <c r="B5" s="4"/>
      <c r="C5" s="4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x14ac:dyDescent="0.2">
      <c r="A6" s="4" t="s">
        <v>18</v>
      </c>
      <c r="B6" s="4"/>
      <c r="C6" s="4"/>
      <c r="D6" s="7"/>
      <c r="E6" s="7"/>
      <c r="F6" s="7"/>
      <c r="G6" s="7"/>
      <c r="H6" s="7"/>
      <c r="I6" s="7">
        <v>8073324.1526747383</v>
      </c>
      <c r="J6" s="7">
        <v>0</v>
      </c>
      <c r="K6" s="7">
        <v>0</v>
      </c>
      <c r="L6" s="7">
        <v>107597.53896176947</v>
      </c>
      <c r="M6" s="7">
        <v>108295.04523245916</v>
      </c>
      <c r="N6" s="7">
        <v>106542.6992776031</v>
      </c>
      <c r="O6" s="7">
        <v>105599.03477667985</v>
      </c>
      <c r="P6" s="7">
        <v>105417.36528697384</v>
      </c>
      <c r="Q6" s="7">
        <v>106644.90856493705</v>
      </c>
      <c r="R6" s="7">
        <v>105481.27171906776</v>
      </c>
      <c r="S6" s="7">
        <v>106649.20603603218</v>
      </c>
      <c r="T6" s="7">
        <v>0</v>
      </c>
      <c r="U6" s="7">
        <v>4547241.1975318054</v>
      </c>
    </row>
    <row r="7" spans="1:21" x14ac:dyDescent="0.2">
      <c r="A7" s="4" t="s">
        <v>19</v>
      </c>
      <c r="B7" s="4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x14ac:dyDescent="0.2">
      <c r="A8" s="4" t="s">
        <v>20</v>
      </c>
      <c r="B8" s="4"/>
      <c r="C8" s="14"/>
      <c r="D8" s="14"/>
      <c r="E8" s="14"/>
      <c r="F8" s="14"/>
      <c r="G8" s="14"/>
      <c r="H8" s="14"/>
      <c r="I8" s="7">
        <v>11950925.841050142</v>
      </c>
      <c r="J8" s="7">
        <v>0</v>
      </c>
      <c r="K8" s="7">
        <v>0</v>
      </c>
      <c r="L8" s="7">
        <v>2042605.049259339</v>
      </c>
      <c r="M8" s="7">
        <v>2055846.3356693096</v>
      </c>
      <c r="N8" s="7">
        <v>2022580.2337679463</v>
      </c>
      <c r="O8" s="7">
        <v>2004665.9404393833</v>
      </c>
      <c r="P8" s="7">
        <v>2001217.171810003</v>
      </c>
      <c r="Q8" s="7">
        <v>2024520.5495818953</v>
      </c>
      <c r="R8" s="7">
        <v>2002430.3557000321</v>
      </c>
      <c r="S8" s="7">
        <v>2024602.131709541</v>
      </c>
      <c r="T8" s="7">
        <v>0</v>
      </c>
      <c r="U8" s="7">
        <v>0</v>
      </c>
    </row>
    <row r="9" spans="1:21" x14ac:dyDescent="0.2">
      <c r="A9" s="4" t="s">
        <v>21</v>
      </c>
      <c r="B9" s="4"/>
      <c r="C9" s="14"/>
      <c r="D9" s="14"/>
      <c r="E9" s="14"/>
      <c r="F9" s="14"/>
      <c r="G9" s="14"/>
      <c r="H9" s="14"/>
      <c r="I9" s="7">
        <v>4646589.3607200664</v>
      </c>
      <c r="J9" s="7">
        <v>365626.94069803343</v>
      </c>
      <c r="K9" s="7">
        <v>372611.32216020906</v>
      </c>
      <c r="L9" s="7">
        <v>349692.00162575085</v>
      </c>
      <c r="M9" s="7">
        <v>351958.89700549224</v>
      </c>
      <c r="N9" s="7">
        <v>346263.77265221009</v>
      </c>
      <c r="O9" s="7">
        <v>343196.86302420951</v>
      </c>
      <c r="P9" s="7">
        <v>342606.43718266499</v>
      </c>
      <c r="Q9" s="7">
        <v>346595.95283604541</v>
      </c>
      <c r="R9" s="7">
        <v>342814.13308697031</v>
      </c>
      <c r="S9" s="7">
        <v>346609.91961710458</v>
      </c>
      <c r="T9" s="7">
        <v>355234.11403232568</v>
      </c>
      <c r="U9" s="7">
        <v>357030.36130037683</v>
      </c>
    </row>
    <row r="10" spans="1:21" x14ac:dyDescent="0.2">
      <c r="A10" s="4" t="s">
        <v>22</v>
      </c>
      <c r="B10" s="4"/>
      <c r="C10" s="14"/>
      <c r="D10" s="14"/>
      <c r="E10" s="14"/>
      <c r="F10" s="14"/>
      <c r="G10" s="14"/>
      <c r="H10" s="14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x14ac:dyDescent="0.2">
      <c r="A11" s="4" t="s">
        <v>23</v>
      </c>
      <c r="B11" s="4"/>
      <c r="C11" s="1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x14ac:dyDescent="0.2">
      <c r="A12" s="4"/>
      <c r="B12" s="4"/>
      <c r="C12" s="7">
        <f>SUM(C5:C11)</f>
        <v>0</v>
      </c>
      <c r="D12" s="7">
        <f>SUM(D5:D11)</f>
        <v>0</v>
      </c>
      <c r="E12" s="7">
        <f t="shared" ref="E12:U12" si="0">SUM(E5:E11)</f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24670839.354444951</v>
      </c>
      <c r="J12" s="7">
        <f t="shared" si="0"/>
        <v>365626.94069803343</v>
      </c>
      <c r="K12" s="7">
        <f t="shared" si="0"/>
        <v>372611.32216020906</v>
      </c>
      <c r="L12" s="7">
        <f t="shared" si="0"/>
        <v>2499894.5898468592</v>
      </c>
      <c r="M12" s="7">
        <f t="shared" si="0"/>
        <v>2516100.2779072612</v>
      </c>
      <c r="N12" s="7">
        <f>SUM(N5:N11)</f>
        <v>2475386.7056977595</v>
      </c>
      <c r="O12" s="7">
        <f t="shared" si="0"/>
        <v>2453461.8382402728</v>
      </c>
      <c r="P12" s="7">
        <f t="shared" si="0"/>
        <v>2449240.9742796416</v>
      </c>
      <c r="Q12" s="7">
        <f t="shared" si="0"/>
        <v>2477761.4109828779</v>
      </c>
      <c r="R12" s="7">
        <f t="shared" si="0"/>
        <v>2450725.7605060702</v>
      </c>
      <c r="S12" s="7">
        <f t="shared" si="0"/>
        <v>2477861.2573626777</v>
      </c>
      <c r="T12" s="7">
        <f t="shared" si="0"/>
        <v>355234.11403232568</v>
      </c>
      <c r="U12" s="7">
        <f t="shared" si="0"/>
        <v>4904271.5588321825</v>
      </c>
    </row>
    <row r="13" spans="1:21" x14ac:dyDescent="0.2">
      <c r="A13" s="4"/>
      <c r="C13" s="4"/>
      <c r="D13" s="16" t="s">
        <v>24</v>
      </c>
    </row>
    <row r="14" spans="1:21" x14ac:dyDescent="0.2"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  <c r="H14" s="11" t="s">
        <v>16</v>
      </c>
      <c r="I14" s="11" t="s">
        <v>16</v>
      </c>
      <c r="J14" s="11" t="s">
        <v>16</v>
      </c>
      <c r="K14" s="11" t="s">
        <v>16</v>
      </c>
      <c r="L14" s="11" t="s">
        <v>16</v>
      </c>
      <c r="M14" s="11" t="s">
        <v>16</v>
      </c>
      <c r="N14" s="11" t="s">
        <v>16</v>
      </c>
      <c r="O14" s="11" t="s">
        <v>16</v>
      </c>
      <c r="P14" s="11" t="s">
        <v>16</v>
      </c>
      <c r="Q14" s="11" t="s">
        <v>16</v>
      </c>
      <c r="R14" s="11" t="s">
        <v>16</v>
      </c>
      <c r="S14" s="11" t="s">
        <v>16</v>
      </c>
      <c r="T14" s="11" t="s">
        <v>16</v>
      </c>
      <c r="U14" s="11" t="s">
        <v>16</v>
      </c>
    </row>
    <row r="15" spans="1:21" x14ac:dyDescent="0.2">
      <c r="B15" s="12">
        <v>45808</v>
      </c>
      <c r="C15" s="12">
        <v>45838</v>
      </c>
      <c r="D15" s="12">
        <v>45869</v>
      </c>
      <c r="E15" s="12">
        <v>45900</v>
      </c>
      <c r="F15" s="12">
        <v>45930</v>
      </c>
      <c r="G15" s="12">
        <v>45961</v>
      </c>
      <c r="H15" s="12">
        <v>45991</v>
      </c>
      <c r="I15" s="12">
        <v>46022</v>
      </c>
      <c r="J15" s="12">
        <v>46053</v>
      </c>
      <c r="K15" s="12">
        <v>46081</v>
      </c>
      <c r="L15" s="12">
        <v>46112</v>
      </c>
      <c r="M15" s="12">
        <v>46142</v>
      </c>
      <c r="N15" s="12">
        <v>46173</v>
      </c>
      <c r="O15" s="12">
        <v>46203</v>
      </c>
      <c r="P15" s="12">
        <v>46234</v>
      </c>
      <c r="Q15" s="12">
        <v>46265</v>
      </c>
      <c r="R15" s="12">
        <v>46295</v>
      </c>
      <c r="S15" s="12">
        <v>46326</v>
      </c>
      <c r="T15" s="12">
        <v>46356</v>
      </c>
      <c r="U15" s="12">
        <v>46387</v>
      </c>
    </row>
    <row r="16" spans="1:21" x14ac:dyDescent="0.2">
      <c r="A16" s="4" t="s">
        <v>17</v>
      </c>
      <c r="B16" s="4"/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</row>
    <row r="17" spans="1:23" x14ac:dyDescent="0.2">
      <c r="A17" s="4" t="s">
        <v>18</v>
      </c>
      <c r="B17" s="4"/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-36656.799333299074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</row>
    <row r="18" spans="1:23" x14ac:dyDescent="0.2">
      <c r="A18" s="4" t="s">
        <v>19</v>
      </c>
      <c r="B18" s="4"/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</row>
    <row r="19" spans="1:23" x14ac:dyDescent="0.2">
      <c r="A19" s="4" t="s">
        <v>20</v>
      </c>
      <c r="B19" s="4"/>
      <c r="C19" s="17">
        <v>0</v>
      </c>
      <c r="D19" s="17">
        <v>0</v>
      </c>
      <c r="E19" s="17">
        <v>0</v>
      </c>
      <c r="F19" s="17">
        <v>0</v>
      </c>
      <c r="G19" s="17">
        <v>-124949.80452452978</v>
      </c>
      <c r="H19" s="17">
        <v>0</v>
      </c>
      <c r="I19" s="17">
        <v>-69209.963381189882</v>
      </c>
      <c r="J19" s="17">
        <v>0</v>
      </c>
      <c r="K19" s="17">
        <v>-28803.243648075288</v>
      </c>
      <c r="L19" s="17">
        <v>0</v>
      </c>
      <c r="M19" s="17">
        <v>-177282.75811120938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</row>
    <row r="20" spans="1:23" x14ac:dyDescent="0.2">
      <c r="A20" s="4" t="s">
        <v>21</v>
      </c>
      <c r="B20" s="4"/>
      <c r="C20" s="17">
        <v>-54256.247746163877</v>
      </c>
      <c r="D20" s="17">
        <v>-277057.38069053093</v>
      </c>
      <c r="E20" s="17">
        <v>0</v>
      </c>
      <c r="F20" s="17">
        <v>-114069.80735590607</v>
      </c>
      <c r="G20" s="17">
        <v>0</v>
      </c>
      <c r="H20" s="17">
        <v>0</v>
      </c>
      <c r="I20" s="17">
        <v>-4248457.9361030748</v>
      </c>
      <c r="J20" s="17">
        <v>-548800.59406874259</v>
      </c>
      <c r="K20" s="17">
        <v>0</v>
      </c>
      <c r="L20" s="17">
        <v>-95009.219693601568</v>
      </c>
      <c r="M20" s="17">
        <v>-949789.72511424928</v>
      </c>
      <c r="N20" s="17">
        <v>-203714.28567052653</v>
      </c>
      <c r="O20" s="17">
        <v>-51404.648448996981</v>
      </c>
      <c r="P20" s="17">
        <v>-414970.91532111081</v>
      </c>
      <c r="Q20" s="17">
        <v>-142405.8733596433</v>
      </c>
      <c r="R20" s="17">
        <v>0</v>
      </c>
      <c r="S20" s="17">
        <v>-97145.00143186163</v>
      </c>
      <c r="T20" s="17">
        <v>-2326820.4121843493</v>
      </c>
      <c r="U20" s="17">
        <v>-4821850.170086164</v>
      </c>
    </row>
    <row r="21" spans="1:23" x14ac:dyDescent="0.2">
      <c r="A21" s="4" t="s">
        <v>22</v>
      </c>
      <c r="B21" s="4"/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</row>
    <row r="22" spans="1:23" x14ac:dyDescent="0.2">
      <c r="A22" s="4" t="s">
        <v>23</v>
      </c>
      <c r="B22" s="4"/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</row>
    <row r="23" spans="1:23" x14ac:dyDescent="0.2">
      <c r="A23" s="4"/>
      <c r="B23" s="4"/>
      <c r="C23" s="7">
        <f>SUM(C16:C22)</f>
        <v>-54256.247746163877</v>
      </c>
      <c r="D23" s="7">
        <f>SUM(D16:D22)</f>
        <v>-277057.38069053093</v>
      </c>
      <c r="E23" s="19">
        <f t="shared" ref="E23:U23" si="1">SUM(E16:E22)</f>
        <v>0</v>
      </c>
      <c r="F23" s="19">
        <f t="shared" si="1"/>
        <v>-114069.80735590607</v>
      </c>
      <c r="G23" s="19">
        <f t="shared" si="1"/>
        <v>-124949.80452452978</v>
      </c>
      <c r="H23" s="19">
        <f t="shared" si="1"/>
        <v>0</v>
      </c>
      <c r="I23" s="19">
        <f t="shared" si="1"/>
        <v>-4317667.8994842647</v>
      </c>
      <c r="J23" s="19">
        <f t="shared" si="1"/>
        <v>-548800.59406874259</v>
      </c>
      <c r="K23" s="19">
        <f t="shared" si="1"/>
        <v>-28803.243648075288</v>
      </c>
      <c r="L23" s="19">
        <f t="shared" si="1"/>
        <v>-131666.01902690064</v>
      </c>
      <c r="M23" s="19">
        <f t="shared" si="1"/>
        <v>-1127072.4832254588</v>
      </c>
      <c r="N23" s="19">
        <f t="shared" si="1"/>
        <v>-203714.28567052653</v>
      </c>
      <c r="O23" s="19">
        <f t="shared" si="1"/>
        <v>-51404.648448996981</v>
      </c>
      <c r="P23" s="19">
        <f t="shared" si="1"/>
        <v>-414970.91532111081</v>
      </c>
      <c r="Q23" s="19">
        <f t="shared" si="1"/>
        <v>-142405.8733596433</v>
      </c>
      <c r="R23" s="19">
        <f t="shared" si="1"/>
        <v>0</v>
      </c>
      <c r="S23" s="19">
        <f t="shared" si="1"/>
        <v>-97145.00143186163</v>
      </c>
      <c r="T23" s="19">
        <f t="shared" si="1"/>
        <v>-2326820.4121843493</v>
      </c>
      <c r="U23" s="19">
        <f t="shared" si="1"/>
        <v>-4821850.170086164</v>
      </c>
    </row>
    <row r="24" spans="1:23" x14ac:dyDescent="0.2">
      <c r="A24" s="4"/>
      <c r="B24" s="2" t="s">
        <v>25</v>
      </c>
      <c r="C24" s="4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3" x14ac:dyDescent="0.2">
      <c r="A25" s="4"/>
      <c r="B25" s="2" t="s">
        <v>26</v>
      </c>
      <c r="C25" s="2" t="s">
        <v>27</v>
      </c>
      <c r="D25" s="20" t="s">
        <v>28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3" x14ac:dyDescent="0.2">
      <c r="A26" s="4"/>
      <c r="B26" s="12">
        <v>45808</v>
      </c>
      <c r="C26" s="12">
        <v>45838</v>
      </c>
      <c r="D26" s="12">
        <v>45869</v>
      </c>
      <c r="E26" s="12">
        <v>45900</v>
      </c>
      <c r="F26" s="12">
        <v>45930</v>
      </c>
      <c r="G26" s="12">
        <v>45961</v>
      </c>
      <c r="H26" s="12">
        <v>45991</v>
      </c>
      <c r="I26" s="12">
        <v>46022</v>
      </c>
      <c r="J26" s="12">
        <v>46053</v>
      </c>
      <c r="K26" s="12">
        <v>46081</v>
      </c>
      <c r="L26" s="12">
        <v>46112</v>
      </c>
      <c r="M26" s="12">
        <v>46142</v>
      </c>
      <c r="N26" s="12">
        <v>46173</v>
      </c>
      <c r="O26" s="12">
        <v>46203</v>
      </c>
      <c r="P26" s="12">
        <v>46234</v>
      </c>
      <c r="Q26" s="12">
        <v>46265</v>
      </c>
      <c r="R26" s="12">
        <v>46295</v>
      </c>
      <c r="S26" s="12">
        <v>46326</v>
      </c>
      <c r="T26" s="12">
        <v>46356</v>
      </c>
      <c r="U26" s="12">
        <v>46387</v>
      </c>
      <c r="W26" s="21">
        <v>2025</v>
      </c>
    </row>
    <row r="27" spans="1:23" x14ac:dyDescent="0.2">
      <c r="A27" s="4" t="s">
        <v>17</v>
      </c>
      <c r="B27" s="17">
        <v>0</v>
      </c>
      <c r="C27" s="7">
        <f t="shared" ref="C27:U33" si="2">B27+C5+C16</f>
        <v>0</v>
      </c>
      <c r="D27" s="7">
        <f t="shared" si="2"/>
        <v>0</v>
      </c>
      <c r="E27" s="7">
        <f t="shared" si="2"/>
        <v>0</v>
      </c>
      <c r="F27" s="7">
        <f t="shared" si="2"/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 t="shared" si="2"/>
        <v>0</v>
      </c>
      <c r="K27" s="7">
        <f t="shared" si="2"/>
        <v>0</v>
      </c>
      <c r="L27" s="7">
        <f t="shared" si="2"/>
        <v>0</v>
      </c>
      <c r="M27" s="7">
        <f t="shared" si="2"/>
        <v>0</v>
      </c>
      <c r="N27" s="7">
        <f t="shared" si="2"/>
        <v>0</v>
      </c>
      <c r="O27" s="7">
        <f t="shared" si="2"/>
        <v>0</v>
      </c>
      <c r="P27" s="7">
        <f t="shared" si="2"/>
        <v>0</v>
      </c>
      <c r="Q27" s="7">
        <f t="shared" si="2"/>
        <v>0</v>
      </c>
      <c r="R27" s="7">
        <f t="shared" si="2"/>
        <v>0</v>
      </c>
      <c r="S27" s="7">
        <f t="shared" si="2"/>
        <v>0</v>
      </c>
      <c r="T27" s="7">
        <f t="shared" si="2"/>
        <v>0</v>
      </c>
      <c r="U27" s="7">
        <f t="shared" si="2"/>
        <v>0</v>
      </c>
      <c r="W27" s="22">
        <f t="shared" ref="W27:W34" si="3">AVERAGE(I27:U27)</f>
        <v>0</v>
      </c>
    </row>
    <row r="28" spans="1:23" x14ac:dyDescent="0.2">
      <c r="A28" s="4" t="s">
        <v>18</v>
      </c>
      <c r="B28" s="17">
        <v>54150066.889999993</v>
      </c>
      <c r="C28" s="23">
        <f t="shared" si="2"/>
        <v>54150066.889999993</v>
      </c>
      <c r="D28" s="23">
        <f t="shared" si="2"/>
        <v>54150066.889999993</v>
      </c>
      <c r="E28" s="23">
        <f t="shared" si="2"/>
        <v>54150066.889999993</v>
      </c>
      <c r="F28" s="23">
        <f t="shared" si="2"/>
        <v>54150066.889999993</v>
      </c>
      <c r="G28" s="23">
        <f t="shared" si="2"/>
        <v>54150066.889999993</v>
      </c>
      <c r="H28" s="23">
        <f t="shared" si="2"/>
        <v>54150066.889999993</v>
      </c>
      <c r="I28" s="23">
        <f t="shared" si="2"/>
        <v>62223391.042674735</v>
      </c>
      <c r="J28" s="23">
        <f t="shared" si="2"/>
        <v>62223391.042674735</v>
      </c>
      <c r="K28" s="23">
        <f t="shared" si="2"/>
        <v>62223391.042674735</v>
      </c>
      <c r="L28" s="23">
        <f t="shared" si="2"/>
        <v>62294331.782303207</v>
      </c>
      <c r="M28" s="23">
        <f t="shared" si="2"/>
        <v>62402626.827535667</v>
      </c>
      <c r="N28" s="23">
        <f t="shared" si="2"/>
        <v>62509169.526813269</v>
      </c>
      <c r="O28" s="23">
        <f t="shared" si="2"/>
        <v>62614768.561589949</v>
      </c>
      <c r="P28" s="23">
        <f t="shared" si="2"/>
        <v>62720185.926876925</v>
      </c>
      <c r="Q28" s="23">
        <f t="shared" si="2"/>
        <v>62826830.835441865</v>
      </c>
      <c r="R28" s="23">
        <f t="shared" si="2"/>
        <v>62932312.107160933</v>
      </c>
      <c r="S28" s="23">
        <f t="shared" si="2"/>
        <v>63038961.313196965</v>
      </c>
      <c r="T28" s="23">
        <f t="shared" si="2"/>
        <v>63038961.313196965</v>
      </c>
      <c r="U28" s="23">
        <f t="shared" si="2"/>
        <v>67586202.510728776</v>
      </c>
      <c r="W28" s="22">
        <f t="shared" si="3"/>
        <v>62971886.448682219</v>
      </c>
    </row>
    <row r="29" spans="1:23" x14ac:dyDescent="0.2">
      <c r="A29" s="4" t="s">
        <v>19</v>
      </c>
      <c r="B29" s="17">
        <v>109387.28</v>
      </c>
      <c r="C29" s="23">
        <f t="shared" si="2"/>
        <v>109387.28</v>
      </c>
      <c r="D29" s="23">
        <f t="shared" si="2"/>
        <v>109387.28</v>
      </c>
      <c r="E29" s="23">
        <f t="shared" si="2"/>
        <v>109387.28</v>
      </c>
      <c r="F29" s="23">
        <f t="shared" si="2"/>
        <v>109387.28</v>
      </c>
      <c r="G29" s="23">
        <f t="shared" si="2"/>
        <v>109387.28</v>
      </c>
      <c r="H29" s="23">
        <f t="shared" si="2"/>
        <v>109387.28</v>
      </c>
      <c r="I29" s="23">
        <f t="shared" si="2"/>
        <v>109387.28</v>
      </c>
      <c r="J29" s="23">
        <f t="shared" si="2"/>
        <v>109387.28</v>
      </c>
      <c r="K29" s="23">
        <f t="shared" si="2"/>
        <v>109387.28</v>
      </c>
      <c r="L29" s="23">
        <f t="shared" si="2"/>
        <v>109387.28</v>
      </c>
      <c r="M29" s="23">
        <f t="shared" si="2"/>
        <v>109387.28</v>
      </c>
      <c r="N29" s="23">
        <f t="shared" si="2"/>
        <v>109387.28</v>
      </c>
      <c r="O29" s="23">
        <f t="shared" si="2"/>
        <v>109387.28</v>
      </c>
      <c r="P29" s="23">
        <f t="shared" si="2"/>
        <v>109387.28</v>
      </c>
      <c r="Q29" s="23">
        <f t="shared" si="2"/>
        <v>109387.28</v>
      </c>
      <c r="R29" s="23">
        <f t="shared" si="2"/>
        <v>109387.28</v>
      </c>
      <c r="S29" s="23">
        <f t="shared" si="2"/>
        <v>109387.28</v>
      </c>
      <c r="T29" s="23">
        <f t="shared" si="2"/>
        <v>109387.28</v>
      </c>
      <c r="U29" s="23">
        <f t="shared" si="2"/>
        <v>109387.28</v>
      </c>
      <c r="W29" s="22">
        <f t="shared" si="3"/>
        <v>109387.28000000001</v>
      </c>
    </row>
    <row r="30" spans="1:23" x14ac:dyDescent="0.2">
      <c r="A30" s="4" t="s">
        <v>20</v>
      </c>
      <c r="B30" s="17">
        <v>3289462.8099999996</v>
      </c>
      <c r="C30" s="23">
        <f>B30+C8+C19</f>
        <v>3289462.8099999996</v>
      </c>
      <c r="D30" s="23">
        <f t="shared" si="2"/>
        <v>3289462.8099999996</v>
      </c>
      <c r="E30" s="23">
        <f t="shared" si="2"/>
        <v>3289462.8099999996</v>
      </c>
      <c r="F30" s="23">
        <f t="shared" si="2"/>
        <v>3289462.8099999996</v>
      </c>
      <c r="G30" s="23">
        <f t="shared" si="2"/>
        <v>3164513.0054754699</v>
      </c>
      <c r="H30" s="23">
        <f t="shared" si="2"/>
        <v>3164513.0054754699</v>
      </c>
      <c r="I30" s="23">
        <f t="shared" si="2"/>
        <v>15046228.883144423</v>
      </c>
      <c r="J30" s="23">
        <f t="shared" si="2"/>
        <v>15046228.883144423</v>
      </c>
      <c r="K30" s="23">
        <f t="shared" si="2"/>
        <v>15017425.639496349</v>
      </c>
      <c r="L30" s="23">
        <f t="shared" si="2"/>
        <v>17060030.688755687</v>
      </c>
      <c r="M30" s="23">
        <f t="shared" si="2"/>
        <v>18938594.266313788</v>
      </c>
      <c r="N30" s="23">
        <f t="shared" si="2"/>
        <v>20961174.500081733</v>
      </c>
      <c r="O30" s="23">
        <f t="shared" si="2"/>
        <v>22965840.440521117</v>
      </c>
      <c r="P30" s="23">
        <f t="shared" si="2"/>
        <v>24967057.612331122</v>
      </c>
      <c r="Q30" s="23">
        <f t="shared" si="2"/>
        <v>26991578.161913019</v>
      </c>
      <c r="R30" s="23">
        <f t="shared" si="2"/>
        <v>28994008.51761305</v>
      </c>
      <c r="S30" s="23">
        <f t="shared" si="2"/>
        <v>31018610.649322592</v>
      </c>
      <c r="T30" s="23">
        <f t="shared" si="2"/>
        <v>31018610.649322592</v>
      </c>
      <c r="U30" s="23">
        <f t="shared" si="2"/>
        <v>31018610.649322592</v>
      </c>
      <c r="W30" s="22">
        <f t="shared" si="3"/>
        <v>23003384.580098651</v>
      </c>
    </row>
    <row r="31" spans="1:23" x14ac:dyDescent="0.2">
      <c r="A31" s="4" t="s">
        <v>21</v>
      </c>
      <c r="B31" s="17">
        <v>60738046.750000022</v>
      </c>
      <c r="C31" s="23">
        <f t="shared" si="2"/>
        <v>60683790.50225386</v>
      </c>
      <c r="D31" s="23">
        <f t="shared" si="2"/>
        <v>60406733.12156333</v>
      </c>
      <c r="E31" s="23">
        <f t="shared" si="2"/>
        <v>60406733.12156333</v>
      </c>
      <c r="F31" s="23">
        <f t="shared" si="2"/>
        <v>60292663.314207427</v>
      </c>
      <c r="G31" s="23">
        <f t="shared" si="2"/>
        <v>60292663.314207427</v>
      </c>
      <c r="H31" s="23">
        <f t="shared" si="2"/>
        <v>60292663.314207427</v>
      </c>
      <c r="I31" s="23">
        <f t="shared" si="2"/>
        <v>60690794.73882442</v>
      </c>
      <c r="J31" s="23">
        <f t="shared" si="2"/>
        <v>60507621.085453711</v>
      </c>
      <c r="K31" s="23">
        <f t="shared" si="2"/>
        <v>60880232.407613918</v>
      </c>
      <c r="L31" s="23">
        <f t="shared" si="2"/>
        <v>61134915.189546071</v>
      </c>
      <c r="M31" s="23">
        <f t="shared" si="2"/>
        <v>60537084.361437313</v>
      </c>
      <c r="N31" s="23">
        <f t="shared" si="2"/>
        <v>60679633.848418996</v>
      </c>
      <c r="O31" s="23">
        <f t="shared" si="2"/>
        <v>60971426.062994212</v>
      </c>
      <c r="P31" s="23">
        <f t="shared" si="2"/>
        <v>60899061.584855765</v>
      </c>
      <c r="Q31" s="23">
        <f t="shared" si="2"/>
        <v>61103251.664332166</v>
      </c>
      <c r="R31" s="23">
        <f t="shared" si="2"/>
        <v>61446065.797419138</v>
      </c>
      <c r="S31" s="23">
        <f t="shared" si="2"/>
        <v>61695530.71560438</v>
      </c>
      <c r="T31" s="23">
        <f t="shared" si="2"/>
        <v>59723944.417452358</v>
      </c>
      <c r="U31" s="23">
        <f t="shared" si="2"/>
        <v>55259124.608666569</v>
      </c>
      <c r="W31" s="22">
        <f t="shared" si="3"/>
        <v>60425283.575586081</v>
      </c>
    </row>
    <row r="32" spans="1:23" x14ac:dyDescent="0.2">
      <c r="A32" s="4" t="s">
        <v>22</v>
      </c>
      <c r="B32" s="17">
        <v>0</v>
      </c>
      <c r="C32" s="23">
        <f t="shared" si="2"/>
        <v>0</v>
      </c>
      <c r="D32" s="23">
        <f t="shared" si="2"/>
        <v>0</v>
      </c>
      <c r="E32" s="23">
        <f t="shared" si="2"/>
        <v>0</v>
      </c>
      <c r="F32" s="23">
        <f t="shared" si="2"/>
        <v>0</v>
      </c>
      <c r="G32" s="23">
        <f t="shared" si="2"/>
        <v>0</v>
      </c>
      <c r="H32" s="23">
        <f t="shared" si="2"/>
        <v>0</v>
      </c>
      <c r="I32" s="23">
        <f t="shared" si="2"/>
        <v>0</v>
      </c>
      <c r="J32" s="23">
        <f t="shared" si="2"/>
        <v>0</v>
      </c>
      <c r="K32" s="23">
        <f t="shared" si="2"/>
        <v>0</v>
      </c>
      <c r="L32" s="23">
        <f t="shared" si="2"/>
        <v>0</v>
      </c>
      <c r="M32" s="23">
        <f t="shared" si="2"/>
        <v>0</v>
      </c>
      <c r="N32" s="23">
        <f t="shared" si="2"/>
        <v>0</v>
      </c>
      <c r="O32" s="23">
        <f t="shared" si="2"/>
        <v>0</v>
      </c>
      <c r="P32" s="23">
        <f t="shared" si="2"/>
        <v>0</v>
      </c>
      <c r="Q32" s="23">
        <f t="shared" si="2"/>
        <v>0</v>
      </c>
      <c r="R32" s="23">
        <f t="shared" si="2"/>
        <v>0</v>
      </c>
      <c r="S32" s="23">
        <f t="shared" si="2"/>
        <v>0</v>
      </c>
      <c r="T32" s="23">
        <f t="shared" si="2"/>
        <v>0</v>
      </c>
      <c r="U32" s="23">
        <f t="shared" si="2"/>
        <v>0</v>
      </c>
      <c r="W32" s="22">
        <f t="shared" si="3"/>
        <v>0</v>
      </c>
    </row>
    <row r="33" spans="1:23" x14ac:dyDescent="0.2">
      <c r="A33" s="4" t="s">
        <v>23</v>
      </c>
      <c r="B33" s="18">
        <v>844802.96</v>
      </c>
      <c r="C33" s="6">
        <f t="shared" si="2"/>
        <v>844802.96</v>
      </c>
      <c r="D33" s="6">
        <f t="shared" si="2"/>
        <v>844802.96</v>
      </c>
      <c r="E33" s="6">
        <f t="shared" si="2"/>
        <v>844802.96</v>
      </c>
      <c r="F33" s="6">
        <f t="shared" si="2"/>
        <v>844802.96</v>
      </c>
      <c r="G33" s="6">
        <f t="shared" si="2"/>
        <v>844802.96</v>
      </c>
      <c r="H33" s="6">
        <f t="shared" si="2"/>
        <v>844802.96</v>
      </c>
      <c r="I33" s="6">
        <f t="shared" si="2"/>
        <v>844802.96</v>
      </c>
      <c r="J33" s="6">
        <f t="shared" si="2"/>
        <v>844802.96</v>
      </c>
      <c r="K33" s="6">
        <f t="shared" si="2"/>
        <v>844802.96</v>
      </c>
      <c r="L33" s="6">
        <f t="shared" si="2"/>
        <v>844802.96</v>
      </c>
      <c r="M33" s="6">
        <f t="shared" si="2"/>
        <v>844802.96</v>
      </c>
      <c r="N33" s="6">
        <f t="shared" si="2"/>
        <v>844802.96</v>
      </c>
      <c r="O33" s="6">
        <f t="shared" si="2"/>
        <v>844802.96</v>
      </c>
      <c r="P33" s="6">
        <f t="shared" si="2"/>
        <v>844802.96</v>
      </c>
      <c r="Q33" s="6">
        <f t="shared" si="2"/>
        <v>844802.96</v>
      </c>
      <c r="R33" s="6">
        <f t="shared" si="2"/>
        <v>844802.96</v>
      </c>
      <c r="S33" s="6">
        <f t="shared" si="2"/>
        <v>844802.96</v>
      </c>
      <c r="T33" s="6">
        <f t="shared" si="2"/>
        <v>844802.96</v>
      </c>
      <c r="U33" s="6">
        <f t="shared" si="2"/>
        <v>844802.96</v>
      </c>
      <c r="W33" s="24">
        <f t="shared" si="3"/>
        <v>844802.96000000008</v>
      </c>
    </row>
    <row r="34" spans="1:23" x14ac:dyDescent="0.2">
      <c r="A34" s="4"/>
      <c r="B34" s="7">
        <f>SUM(B27:B33)</f>
        <v>119131766.69000001</v>
      </c>
      <c r="C34" s="7">
        <f>SUM(C27:C33)</f>
        <v>119077510.44225384</v>
      </c>
      <c r="D34" s="7">
        <f>SUM(D27:D33)</f>
        <v>118800453.06156333</v>
      </c>
      <c r="E34" s="7">
        <f t="shared" ref="E34:U34" si="4">SUM(E27:E33)</f>
        <v>118800453.06156333</v>
      </c>
      <c r="F34" s="7">
        <f t="shared" si="4"/>
        <v>118686383.25420742</v>
      </c>
      <c r="G34" s="7">
        <f t="shared" si="4"/>
        <v>118561433.44968288</v>
      </c>
      <c r="H34" s="7">
        <f t="shared" si="4"/>
        <v>118561433.44968288</v>
      </c>
      <c r="I34" s="7">
        <f t="shared" si="4"/>
        <v>138914604.9046436</v>
      </c>
      <c r="J34" s="7">
        <f t="shared" si="4"/>
        <v>138731431.25127289</v>
      </c>
      <c r="K34" s="7">
        <f t="shared" si="4"/>
        <v>139075239.32978502</v>
      </c>
      <c r="L34" s="7">
        <f t="shared" si="4"/>
        <v>141443467.90060496</v>
      </c>
      <c r="M34" s="7">
        <f t="shared" si="4"/>
        <v>142832495.69528678</v>
      </c>
      <c r="N34" s="7">
        <f t="shared" si="4"/>
        <v>145104168.11531401</v>
      </c>
      <c r="O34" s="7">
        <f t="shared" si="4"/>
        <v>147506225.3051053</v>
      </c>
      <c r="P34" s="7">
        <f t="shared" si="4"/>
        <v>149540495.36406383</v>
      </c>
      <c r="Q34" s="7">
        <f t="shared" si="4"/>
        <v>151875850.90168706</v>
      </c>
      <c r="R34" s="7">
        <f t="shared" si="4"/>
        <v>154326576.66219312</v>
      </c>
      <c r="S34" s="7">
        <f t="shared" si="4"/>
        <v>156707292.91812393</v>
      </c>
      <c r="T34" s="7">
        <f t="shared" si="4"/>
        <v>154735706.61997193</v>
      </c>
      <c r="U34" s="7">
        <f t="shared" si="4"/>
        <v>154818128.00871795</v>
      </c>
      <c r="W34" s="22">
        <f t="shared" si="3"/>
        <v>147354744.84436697</v>
      </c>
    </row>
    <row r="35" spans="1:23" x14ac:dyDescent="0.2">
      <c r="A35" s="4"/>
      <c r="B35" s="4"/>
      <c r="C35" s="4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3" x14ac:dyDescent="0.2">
      <c r="A36" s="4"/>
      <c r="B36" s="4"/>
      <c r="C36" s="4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3" x14ac:dyDescent="0.2">
      <c r="A37" s="4"/>
      <c r="B37" s="4"/>
      <c r="C37" s="4"/>
      <c r="D37" s="10" t="s">
        <v>13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3" x14ac:dyDescent="0.2">
      <c r="A38" s="4"/>
      <c r="B38" s="4"/>
      <c r="C38" s="11" t="s">
        <v>16</v>
      </c>
      <c r="D38" s="11" t="s">
        <v>16</v>
      </c>
      <c r="E38" s="11" t="s">
        <v>16</v>
      </c>
      <c r="F38" s="11" t="s">
        <v>16</v>
      </c>
      <c r="G38" s="11" t="s">
        <v>16</v>
      </c>
      <c r="H38" s="11" t="s">
        <v>16</v>
      </c>
      <c r="I38" s="11" t="s">
        <v>16</v>
      </c>
      <c r="J38" s="11" t="s">
        <v>16</v>
      </c>
      <c r="K38" s="11" t="s">
        <v>16</v>
      </c>
      <c r="L38" s="11" t="s">
        <v>16</v>
      </c>
      <c r="M38" s="11" t="s">
        <v>16</v>
      </c>
      <c r="N38" s="11" t="s">
        <v>16</v>
      </c>
      <c r="O38" s="11" t="s">
        <v>16</v>
      </c>
      <c r="P38" s="11" t="s">
        <v>16</v>
      </c>
      <c r="Q38" s="11" t="s">
        <v>16</v>
      </c>
      <c r="R38" s="11" t="s">
        <v>16</v>
      </c>
      <c r="S38" s="11" t="s">
        <v>16</v>
      </c>
      <c r="T38" s="11" t="s">
        <v>16</v>
      </c>
      <c r="U38" s="11" t="s">
        <v>16</v>
      </c>
    </row>
    <row r="39" spans="1:23" x14ac:dyDescent="0.2">
      <c r="B39" s="12">
        <v>45808</v>
      </c>
      <c r="C39" s="12">
        <v>45838</v>
      </c>
      <c r="D39" s="12">
        <v>45869</v>
      </c>
      <c r="E39" s="12">
        <v>45900</v>
      </c>
      <c r="F39" s="12">
        <v>45930</v>
      </c>
      <c r="G39" s="12">
        <v>45961</v>
      </c>
      <c r="H39" s="12">
        <v>45991</v>
      </c>
      <c r="I39" s="12">
        <v>46022</v>
      </c>
      <c r="J39" s="12">
        <v>46053</v>
      </c>
      <c r="K39" s="12">
        <v>46081</v>
      </c>
      <c r="L39" s="12">
        <v>46112</v>
      </c>
      <c r="M39" s="12">
        <v>46142</v>
      </c>
      <c r="N39" s="12">
        <v>46173</v>
      </c>
      <c r="O39" s="12">
        <v>46203</v>
      </c>
      <c r="P39" s="12">
        <v>46234</v>
      </c>
      <c r="Q39" s="12">
        <v>46265</v>
      </c>
      <c r="R39" s="12">
        <v>46295</v>
      </c>
      <c r="S39" s="12">
        <v>46326</v>
      </c>
      <c r="T39" s="12">
        <v>46356</v>
      </c>
      <c r="U39" s="12">
        <v>46387</v>
      </c>
      <c r="W39" s="21">
        <v>2025</v>
      </c>
    </row>
    <row r="40" spans="1:23" x14ac:dyDescent="0.2">
      <c r="A40" s="4" t="s">
        <v>17</v>
      </c>
      <c r="B40" s="25">
        <v>2.4273569054937875E-2</v>
      </c>
      <c r="C40" s="26">
        <f>B27*$B40/12</f>
        <v>0</v>
      </c>
      <c r="D40" s="26">
        <f t="shared" ref="D40" si="5">C27*$B40/12</f>
        <v>0</v>
      </c>
      <c r="E40" s="26">
        <f>D27*$B40/12</f>
        <v>0</v>
      </c>
      <c r="F40" s="26">
        <f t="shared" ref="F40:U46" si="6">E27*$B40/12</f>
        <v>0</v>
      </c>
      <c r="G40" s="26">
        <f t="shared" si="6"/>
        <v>0</v>
      </c>
      <c r="H40" s="26">
        <f t="shared" si="6"/>
        <v>0</v>
      </c>
      <c r="I40" s="26">
        <f t="shared" si="6"/>
        <v>0</v>
      </c>
      <c r="J40" s="26">
        <f t="shared" si="6"/>
        <v>0</v>
      </c>
      <c r="K40" s="26">
        <f t="shared" si="6"/>
        <v>0</v>
      </c>
      <c r="L40" s="26">
        <f t="shared" si="6"/>
        <v>0</v>
      </c>
      <c r="M40" s="26">
        <f t="shared" si="6"/>
        <v>0</v>
      </c>
      <c r="N40" s="26">
        <f t="shared" si="6"/>
        <v>0</v>
      </c>
      <c r="O40" s="26">
        <f t="shared" si="6"/>
        <v>0</v>
      </c>
      <c r="P40" s="26">
        <f t="shared" si="6"/>
        <v>0</v>
      </c>
      <c r="Q40" s="26">
        <f t="shared" si="6"/>
        <v>0</v>
      </c>
      <c r="R40" s="26">
        <f t="shared" si="6"/>
        <v>0</v>
      </c>
      <c r="S40" s="26">
        <f t="shared" si="6"/>
        <v>0</v>
      </c>
      <c r="T40" s="26">
        <f t="shared" si="6"/>
        <v>0</v>
      </c>
      <c r="U40" s="26">
        <f t="shared" si="6"/>
        <v>0</v>
      </c>
      <c r="W40" s="26">
        <f t="shared" ref="W40:W47" si="7">SUM(J40:U40)</f>
        <v>0</v>
      </c>
    </row>
    <row r="41" spans="1:23" x14ac:dyDescent="0.2">
      <c r="A41" s="4" t="s">
        <v>18</v>
      </c>
      <c r="B41" s="27">
        <v>0.125</v>
      </c>
      <c r="C41" s="26">
        <f t="shared" ref="C41:E46" si="8">B28*$B41/12</f>
        <v>564063.19677083322</v>
      </c>
      <c r="D41" s="26">
        <f t="shared" si="8"/>
        <v>564063.19677083322</v>
      </c>
      <c r="E41" s="26">
        <f>D28*$B41/12</f>
        <v>564063.19677083322</v>
      </c>
      <c r="F41" s="26">
        <f t="shared" si="6"/>
        <v>564063.19677083322</v>
      </c>
      <c r="G41" s="26">
        <f t="shared" si="6"/>
        <v>564063.19677083322</v>
      </c>
      <c r="H41" s="26">
        <f t="shared" si="6"/>
        <v>564063.19677083322</v>
      </c>
      <c r="I41" s="26">
        <f t="shared" si="6"/>
        <v>564063.19677083322</v>
      </c>
      <c r="J41" s="26">
        <f t="shared" si="6"/>
        <v>648160.32336119516</v>
      </c>
      <c r="K41" s="26">
        <f t="shared" si="6"/>
        <v>648160.32336119516</v>
      </c>
      <c r="L41" s="26">
        <f t="shared" si="6"/>
        <v>648160.32336119516</v>
      </c>
      <c r="M41" s="26">
        <f t="shared" si="6"/>
        <v>648899.28939899174</v>
      </c>
      <c r="N41" s="26">
        <f t="shared" si="6"/>
        <v>650027.36278682982</v>
      </c>
      <c r="O41" s="26">
        <f t="shared" si="6"/>
        <v>651137.18257097155</v>
      </c>
      <c r="P41" s="26">
        <f t="shared" si="6"/>
        <v>652237.17251656193</v>
      </c>
      <c r="Q41" s="26">
        <f t="shared" si="6"/>
        <v>653335.27007163467</v>
      </c>
      <c r="R41" s="26">
        <f t="shared" si="6"/>
        <v>654446.15453585272</v>
      </c>
      <c r="S41" s="26">
        <f t="shared" si="6"/>
        <v>655544.91778292635</v>
      </c>
      <c r="T41" s="26">
        <f t="shared" si="6"/>
        <v>656655.84701246838</v>
      </c>
      <c r="U41" s="26">
        <f t="shared" si="6"/>
        <v>656655.84701246838</v>
      </c>
      <c r="W41" s="26">
        <f t="shared" si="7"/>
        <v>7823420.0137722911</v>
      </c>
    </row>
    <row r="42" spans="1:23" x14ac:dyDescent="0.2">
      <c r="A42" s="4" t="s">
        <v>19</v>
      </c>
      <c r="B42" s="27">
        <v>0</v>
      </c>
      <c r="C42" s="26">
        <f t="shared" si="8"/>
        <v>0</v>
      </c>
      <c r="D42" s="26">
        <f t="shared" si="8"/>
        <v>0</v>
      </c>
      <c r="E42" s="26">
        <f t="shared" si="8"/>
        <v>0</v>
      </c>
      <c r="F42" s="26">
        <f t="shared" si="6"/>
        <v>0</v>
      </c>
      <c r="G42" s="26">
        <f t="shared" si="6"/>
        <v>0</v>
      </c>
      <c r="H42" s="26">
        <f t="shared" si="6"/>
        <v>0</v>
      </c>
      <c r="I42" s="26">
        <f t="shared" si="6"/>
        <v>0</v>
      </c>
      <c r="J42" s="26">
        <f t="shared" si="6"/>
        <v>0</v>
      </c>
      <c r="K42" s="26">
        <f t="shared" si="6"/>
        <v>0</v>
      </c>
      <c r="L42" s="26">
        <f t="shared" si="6"/>
        <v>0</v>
      </c>
      <c r="M42" s="26">
        <f t="shared" si="6"/>
        <v>0</v>
      </c>
      <c r="N42" s="26">
        <f t="shared" si="6"/>
        <v>0</v>
      </c>
      <c r="O42" s="26">
        <f t="shared" si="6"/>
        <v>0</v>
      </c>
      <c r="P42" s="26">
        <f t="shared" si="6"/>
        <v>0</v>
      </c>
      <c r="Q42" s="26">
        <f t="shared" si="6"/>
        <v>0</v>
      </c>
      <c r="R42" s="26">
        <f t="shared" si="6"/>
        <v>0</v>
      </c>
      <c r="S42" s="26">
        <f t="shared" si="6"/>
        <v>0</v>
      </c>
      <c r="T42" s="26">
        <f t="shared" si="6"/>
        <v>0</v>
      </c>
      <c r="U42" s="26">
        <f t="shared" si="6"/>
        <v>0</v>
      </c>
      <c r="W42" s="26">
        <f t="shared" si="7"/>
        <v>0</v>
      </c>
    </row>
    <row r="43" spans="1:23" x14ac:dyDescent="0.2">
      <c r="A43" s="4" t="s">
        <v>20</v>
      </c>
      <c r="B43" s="27">
        <v>0.2</v>
      </c>
      <c r="C43" s="26">
        <f t="shared" si="8"/>
        <v>54824.380166666662</v>
      </c>
      <c r="D43" s="26">
        <f t="shared" si="8"/>
        <v>54824.380166666662</v>
      </c>
      <c r="E43" s="26">
        <f t="shared" si="8"/>
        <v>54824.380166666662</v>
      </c>
      <c r="F43" s="26">
        <f t="shared" si="6"/>
        <v>54824.380166666662</v>
      </c>
      <c r="G43" s="26">
        <f t="shared" si="6"/>
        <v>54824.380166666662</v>
      </c>
      <c r="H43" s="26">
        <f t="shared" si="6"/>
        <v>52741.883424591164</v>
      </c>
      <c r="I43" s="26">
        <f t="shared" si="6"/>
        <v>52741.883424591164</v>
      </c>
      <c r="J43" s="26">
        <f t="shared" si="6"/>
        <v>250770.48138574042</v>
      </c>
      <c r="K43" s="26">
        <f t="shared" si="6"/>
        <v>250770.48138574042</v>
      </c>
      <c r="L43" s="26">
        <f t="shared" si="6"/>
        <v>250290.42732493917</v>
      </c>
      <c r="M43" s="26">
        <f t="shared" si="6"/>
        <v>284333.84481259482</v>
      </c>
      <c r="N43" s="26">
        <f t="shared" si="6"/>
        <v>315643.23777189647</v>
      </c>
      <c r="O43" s="26">
        <f t="shared" si="6"/>
        <v>349352.90833469556</v>
      </c>
      <c r="P43" s="26">
        <f t="shared" si="6"/>
        <v>382764.00734201865</v>
      </c>
      <c r="Q43" s="26">
        <f t="shared" si="6"/>
        <v>416117.62687218538</v>
      </c>
      <c r="R43" s="26">
        <f t="shared" si="6"/>
        <v>449859.63603188371</v>
      </c>
      <c r="S43" s="26">
        <f t="shared" si="6"/>
        <v>483233.47529355087</v>
      </c>
      <c r="T43" s="26">
        <f t="shared" si="6"/>
        <v>516976.84415537654</v>
      </c>
      <c r="U43" s="26">
        <f t="shared" si="6"/>
        <v>516976.84415537654</v>
      </c>
      <c r="W43" s="26">
        <f t="shared" si="7"/>
        <v>4467089.8148659989</v>
      </c>
    </row>
    <row r="44" spans="1:23" x14ac:dyDescent="0.2">
      <c r="A44" s="4" t="s">
        <v>21</v>
      </c>
      <c r="B44" s="27">
        <v>0.1</v>
      </c>
      <c r="C44" s="26">
        <f>B31*$B44/12</f>
        <v>506150.38958333357</v>
      </c>
      <c r="D44" s="26">
        <f t="shared" si="8"/>
        <v>505698.25418544887</v>
      </c>
      <c r="E44" s="26">
        <f t="shared" si="8"/>
        <v>503389.44267969445</v>
      </c>
      <c r="F44" s="26">
        <f t="shared" si="6"/>
        <v>503389.44267969445</v>
      </c>
      <c r="G44" s="26">
        <f t="shared" si="6"/>
        <v>502438.86095172859</v>
      </c>
      <c r="H44" s="26">
        <f t="shared" si="6"/>
        <v>502438.86095172859</v>
      </c>
      <c r="I44" s="26">
        <f t="shared" si="6"/>
        <v>502438.86095172859</v>
      </c>
      <c r="J44" s="26">
        <f t="shared" si="6"/>
        <v>505756.62282353686</v>
      </c>
      <c r="K44" s="26">
        <f t="shared" si="6"/>
        <v>504230.17571211426</v>
      </c>
      <c r="L44" s="26">
        <f t="shared" si="6"/>
        <v>507335.27006344934</v>
      </c>
      <c r="M44" s="26">
        <f t="shared" si="6"/>
        <v>509457.62657955062</v>
      </c>
      <c r="N44" s="26">
        <f t="shared" si="6"/>
        <v>504475.70301197766</v>
      </c>
      <c r="O44" s="26">
        <f t="shared" si="6"/>
        <v>505663.61540349171</v>
      </c>
      <c r="P44" s="26">
        <f t="shared" si="6"/>
        <v>508095.21719161846</v>
      </c>
      <c r="Q44" s="26">
        <f t="shared" si="6"/>
        <v>507492.17987379804</v>
      </c>
      <c r="R44" s="26">
        <f t="shared" si="6"/>
        <v>509193.76386943477</v>
      </c>
      <c r="S44" s="26">
        <f t="shared" si="6"/>
        <v>512050.54831182613</v>
      </c>
      <c r="T44" s="26">
        <f t="shared" si="6"/>
        <v>514129.42263003654</v>
      </c>
      <c r="U44" s="26">
        <f t="shared" si="6"/>
        <v>497699.53681210306</v>
      </c>
      <c r="W44" s="26">
        <f t="shared" si="7"/>
        <v>6085579.6822829368</v>
      </c>
    </row>
    <row r="45" spans="1:23" x14ac:dyDescent="0.2">
      <c r="A45" s="4" t="s">
        <v>22</v>
      </c>
      <c r="B45" s="27">
        <v>0.2</v>
      </c>
      <c r="C45" s="26">
        <f t="shared" ref="C45:D46" si="9">B32*$B45/12</f>
        <v>0</v>
      </c>
      <c r="D45" s="26">
        <f t="shared" si="9"/>
        <v>0</v>
      </c>
      <c r="E45" s="26">
        <f>D32*$B45/12</f>
        <v>0</v>
      </c>
      <c r="F45" s="26">
        <f t="shared" si="6"/>
        <v>0</v>
      </c>
      <c r="G45" s="26">
        <f t="shared" si="6"/>
        <v>0</v>
      </c>
      <c r="H45" s="26">
        <f t="shared" si="6"/>
        <v>0</v>
      </c>
      <c r="I45" s="26">
        <f t="shared" si="6"/>
        <v>0</v>
      </c>
      <c r="J45" s="26">
        <f t="shared" si="6"/>
        <v>0</v>
      </c>
      <c r="K45" s="26">
        <f t="shared" si="6"/>
        <v>0</v>
      </c>
      <c r="L45" s="26">
        <f t="shared" si="6"/>
        <v>0</v>
      </c>
      <c r="M45" s="26">
        <f t="shared" si="6"/>
        <v>0</v>
      </c>
      <c r="N45" s="26">
        <f t="shared" si="6"/>
        <v>0</v>
      </c>
      <c r="O45" s="26">
        <f t="shared" si="6"/>
        <v>0</v>
      </c>
      <c r="P45" s="26">
        <f t="shared" si="6"/>
        <v>0</v>
      </c>
      <c r="Q45" s="26">
        <f t="shared" si="6"/>
        <v>0</v>
      </c>
      <c r="R45" s="26">
        <f t="shared" si="6"/>
        <v>0</v>
      </c>
      <c r="S45" s="26">
        <f t="shared" si="6"/>
        <v>0</v>
      </c>
      <c r="T45" s="26">
        <f t="shared" si="6"/>
        <v>0</v>
      </c>
      <c r="U45" s="26">
        <f t="shared" si="6"/>
        <v>0</v>
      </c>
      <c r="W45" s="26">
        <f t="shared" si="7"/>
        <v>0</v>
      </c>
    </row>
    <row r="46" spans="1:23" x14ac:dyDescent="0.2">
      <c r="A46" s="4" t="s">
        <v>23</v>
      </c>
      <c r="B46" s="27">
        <v>0.2</v>
      </c>
      <c r="C46" s="28">
        <f t="shared" si="9"/>
        <v>14080.049333333334</v>
      </c>
      <c r="D46" s="28">
        <f t="shared" si="9"/>
        <v>14080.049333333334</v>
      </c>
      <c r="E46" s="28">
        <f t="shared" si="8"/>
        <v>14080.049333333334</v>
      </c>
      <c r="F46" s="28">
        <f t="shared" si="6"/>
        <v>14080.049333333334</v>
      </c>
      <c r="G46" s="28">
        <f t="shared" si="6"/>
        <v>14080.049333333334</v>
      </c>
      <c r="H46" s="28">
        <f t="shared" si="6"/>
        <v>14080.049333333334</v>
      </c>
      <c r="I46" s="28">
        <f t="shared" si="6"/>
        <v>14080.049333333334</v>
      </c>
      <c r="J46" s="28">
        <f t="shared" si="6"/>
        <v>14080.049333333334</v>
      </c>
      <c r="K46" s="28">
        <f t="shared" si="6"/>
        <v>14080.049333333334</v>
      </c>
      <c r="L46" s="28">
        <f t="shared" si="6"/>
        <v>14080.049333333334</v>
      </c>
      <c r="M46" s="28">
        <f t="shared" si="6"/>
        <v>14080.049333333334</v>
      </c>
      <c r="N46" s="28">
        <f t="shared" si="6"/>
        <v>14080.049333333334</v>
      </c>
      <c r="O46" s="28">
        <f t="shared" si="6"/>
        <v>14080.049333333334</v>
      </c>
      <c r="P46" s="28">
        <f t="shared" si="6"/>
        <v>14080.049333333334</v>
      </c>
      <c r="Q46" s="28">
        <f t="shared" si="6"/>
        <v>14080.049333333334</v>
      </c>
      <c r="R46" s="28">
        <f t="shared" si="6"/>
        <v>14080.049333333334</v>
      </c>
      <c r="S46" s="28">
        <f t="shared" si="6"/>
        <v>14080.049333333334</v>
      </c>
      <c r="T46" s="28">
        <f t="shared" si="6"/>
        <v>14080.049333333334</v>
      </c>
      <c r="U46" s="28">
        <f t="shared" si="6"/>
        <v>14080.049333333334</v>
      </c>
      <c r="W46" s="28">
        <f t="shared" si="7"/>
        <v>168960.59199999998</v>
      </c>
    </row>
    <row r="47" spans="1:23" x14ac:dyDescent="0.2">
      <c r="C47" s="19">
        <f>SUM(C40:C46)</f>
        <v>1139118.0158541668</v>
      </c>
      <c r="D47" s="19">
        <f>SUM(D40:D46)</f>
        <v>1138665.8804562821</v>
      </c>
      <c r="E47" s="19">
        <f t="shared" ref="E47:U47" si="10">SUM(E40:E46)</f>
        <v>1136357.0689505276</v>
      </c>
      <c r="F47" s="19">
        <f t="shared" si="10"/>
        <v>1136357.0689505276</v>
      </c>
      <c r="G47" s="19">
        <f t="shared" si="10"/>
        <v>1135406.4872225618</v>
      </c>
      <c r="H47" s="19">
        <f t="shared" si="10"/>
        <v>1133323.9904804863</v>
      </c>
      <c r="I47" s="19">
        <f t="shared" si="10"/>
        <v>1133323.9904804863</v>
      </c>
      <c r="J47" s="19">
        <f t="shared" si="10"/>
        <v>1418767.4769038057</v>
      </c>
      <c r="K47" s="19">
        <f t="shared" si="10"/>
        <v>1417241.0297923831</v>
      </c>
      <c r="L47" s="19">
        <f t="shared" si="10"/>
        <v>1419866.0700829169</v>
      </c>
      <c r="M47" s="19">
        <f t="shared" si="10"/>
        <v>1456770.8101244704</v>
      </c>
      <c r="N47" s="19">
        <f t="shared" si="10"/>
        <v>1484226.3529040373</v>
      </c>
      <c r="O47" s="19">
        <f t="shared" si="10"/>
        <v>1520233.7556424921</v>
      </c>
      <c r="P47" s="19">
        <f t="shared" si="10"/>
        <v>1557176.4463835324</v>
      </c>
      <c r="Q47" s="19">
        <f t="shared" si="10"/>
        <v>1591025.1261509515</v>
      </c>
      <c r="R47" s="19">
        <f t="shared" si="10"/>
        <v>1627579.6037705045</v>
      </c>
      <c r="S47" s="19">
        <f t="shared" si="10"/>
        <v>1664908.9907216365</v>
      </c>
      <c r="T47" s="19">
        <f t="shared" si="10"/>
        <v>1701842.1631312147</v>
      </c>
      <c r="U47" s="19">
        <f t="shared" si="10"/>
        <v>1685412.2773132813</v>
      </c>
      <c r="W47" s="26">
        <f t="shared" si="7"/>
        <v>18545050.102921225</v>
      </c>
    </row>
    <row r="48" spans="1:23" x14ac:dyDescent="0.2"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3" x14ac:dyDescent="0.2">
      <c r="D49" s="10" t="s">
        <v>24</v>
      </c>
    </row>
    <row r="50" spans="1:23" x14ac:dyDescent="0.2">
      <c r="C50" s="11" t="s">
        <v>16</v>
      </c>
      <c r="D50" s="11" t="s">
        <v>16</v>
      </c>
      <c r="E50" s="11" t="s">
        <v>16</v>
      </c>
      <c r="F50" s="11" t="s">
        <v>16</v>
      </c>
      <c r="G50" s="11" t="s">
        <v>16</v>
      </c>
      <c r="H50" s="11" t="s">
        <v>16</v>
      </c>
      <c r="I50" s="11" t="s">
        <v>16</v>
      </c>
      <c r="J50" s="11" t="s">
        <v>16</v>
      </c>
      <c r="K50" s="11" t="s">
        <v>16</v>
      </c>
      <c r="L50" s="11" t="s">
        <v>16</v>
      </c>
      <c r="M50" s="11" t="s">
        <v>16</v>
      </c>
      <c r="N50" s="11" t="s">
        <v>16</v>
      </c>
      <c r="O50" s="11" t="s">
        <v>16</v>
      </c>
      <c r="P50" s="11" t="s">
        <v>16</v>
      </c>
      <c r="Q50" s="11" t="s">
        <v>16</v>
      </c>
      <c r="R50" s="11" t="s">
        <v>16</v>
      </c>
      <c r="S50" s="11" t="s">
        <v>16</v>
      </c>
      <c r="T50" s="11" t="s">
        <v>16</v>
      </c>
      <c r="U50" s="11" t="s">
        <v>16</v>
      </c>
    </row>
    <row r="51" spans="1:23" x14ac:dyDescent="0.2">
      <c r="B51" s="12">
        <v>45808</v>
      </c>
      <c r="C51" s="12">
        <v>45838</v>
      </c>
      <c r="D51" s="12">
        <v>45869</v>
      </c>
      <c r="E51" s="12">
        <v>45900</v>
      </c>
      <c r="F51" s="12">
        <v>45930</v>
      </c>
      <c r="G51" s="12">
        <v>45961</v>
      </c>
      <c r="H51" s="12">
        <v>45991</v>
      </c>
      <c r="I51" s="12">
        <v>46022</v>
      </c>
      <c r="J51" s="12">
        <v>46053</v>
      </c>
      <c r="K51" s="12">
        <v>46081</v>
      </c>
      <c r="L51" s="12">
        <v>46112</v>
      </c>
      <c r="M51" s="12">
        <v>46142</v>
      </c>
      <c r="N51" s="12">
        <v>46173</v>
      </c>
      <c r="O51" s="12">
        <v>46203</v>
      </c>
      <c r="P51" s="12">
        <v>46234</v>
      </c>
      <c r="Q51" s="12">
        <v>46265</v>
      </c>
      <c r="R51" s="12">
        <v>46295</v>
      </c>
      <c r="S51" s="12">
        <v>46326</v>
      </c>
      <c r="T51" s="12">
        <v>46356</v>
      </c>
      <c r="U51" s="12">
        <v>46387</v>
      </c>
    </row>
    <row r="52" spans="1:23" x14ac:dyDescent="0.2">
      <c r="A52" s="4" t="s">
        <v>17</v>
      </c>
      <c r="C52" s="29">
        <f t="shared" ref="C52:U58" si="11">C16</f>
        <v>0</v>
      </c>
      <c r="D52" s="29">
        <f t="shared" si="11"/>
        <v>0</v>
      </c>
      <c r="E52" s="29">
        <f t="shared" si="11"/>
        <v>0</v>
      </c>
      <c r="F52" s="29">
        <f t="shared" si="11"/>
        <v>0</v>
      </c>
      <c r="G52" s="29">
        <f t="shared" si="11"/>
        <v>0</v>
      </c>
      <c r="H52" s="29">
        <f t="shared" si="11"/>
        <v>0</v>
      </c>
      <c r="I52" s="29">
        <f t="shared" si="11"/>
        <v>0</v>
      </c>
      <c r="J52" s="29">
        <f t="shared" si="11"/>
        <v>0</v>
      </c>
      <c r="K52" s="29">
        <f t="shared" si="11"/>
        <v>0</v>
      </c>
      <c r="L52" s="29">
        <f t="shared" si="11"/>
        <v>0</v>
      </c>
      <c r="M52" s="29">
        <f t="shared" si="11"/>
        <v>0</v>
      </c>
      <c r="N52" s="29">
        <f t="shared" si="11"/>
        <v>0</v>
      </c>
      <c r="O52" s="29">
        <f t="shared" si="11"/>
        <v>0</v>
      </c>
      <c r="P52" s="29">
        <f t="shared" si="11"/>
        <v>0</v>
      </c>
      <c r="Q52" s="29">
        <f t="shared" si="11"/>
        <v>0</v>
      </c>
      <c r="R52" s="29">
        <f t="shared" si="11"/>
        <v>0</v>
      </c>
      <c r="S52" s="29">
        <f t="shared" si="11"/>
        <v>0</v>
      </c>
      <c r="T52" s="29">
        <f t="shared" si="11"/>
        <v>0</v>
      </c>
      <c r="U52" s="29">
        <f t="shared" si="11"/>
        <v>0</v>
      </c>
    </row>
    <row r="53" spans="1:23" x14ac:dyDescent="0.2">
      <c r="A53" s="4" t="s">
        <v>18</v>
      </c>
      <c r="C53" s="22">
        <f t="shared" si="11"/>
        <v>0</v>
      </c>
      <c r="D53" s="22">
        <f t="shared" si="11"/>
        <v>0</v>
      </c>
      <c r="E53" s="22">
        <f t="shared" si="11"/>
        <v>0</v>
      </c>
      <c r="F53" s="22">
        <f t="shared" si="11"/>
        <v>0</v>
      </c>
      <c r="G53" s="22">
        <f t="shared" si="11"/>
        <v>0</v>
      </c>
      <c r="H53" s="22">
        <f t="shared" si="11"/>
        <v>0</v>
      </c>
      <c r="I53" s="22">
        <f t="shared" si="11"/>
        <v>0</v>
      </c>
      <c r="J53" s="22">
        <f t="shared" si="11"/>
        <v>0</v>
      </c>
      <c r="K53" s="22">
        <f t="shared" si="11"/>
        <v>0</v>
      </c>
      <c r="L53" s="22">
        <f t="shared" si="11"/>
        <v>-36656.799333299074</v>
      </c>
      <c r="M53" s="22">
        <f t="shared" si="11"/>
        <v>0</v>
      </c>
      <c r="N53" s="22">
        <f t="shared" si="11"/>
        <v>0</v>
      </c>
      <c r="O53" s="22">
        <f t="shared" si="11"/>
        <v>0</v>
      </c>
      <c r="P53" s="22">
        <f t="shared" si="11"/>
        <v>0</v>
      </c>
      <c r="Q53" s="22">
        <f t="shared" si="11"/>
        <v>0</v>
      </c>
      <c r="R53" s="22">
        <f t="shared" si="11"/>
        <v>0</v>
      </c>
      <c r="S53" s="22">
        <f t="shared" si="11"/>
        <v>0</v>
      </c>
      <c r="T53" s="22">
        <f t="shared" si="11"/>
        <v>0</v>
      </c>
      <c r="U53" s="22">
        <f t="shared" si="11"/>
        <v>0</v>
      </c>
    </row>
    <row r="54" spans="1:23" x14ac:dyDescent="0.2">
      <c r="A54" s="4" t="s">
        <v>19</v>
      </c>
      <c r="C54" s="22">
        <f t="shared" si="11"/>
        <v>0</v>
      </c>
      <c r="D54" s="22">
        <f t="shared" si="11"/>
        <v>0</v>
      </c>
      <c r="E54" s="22">
        <f t="shared" si="11"/>
        <v>0</v>
      </c>
      <c r="F54" s="22">
        <f t="shared" si="11"/>
        <v>0</v>
      </c>
      <c r="G54" s="22">
        <f t="shared" si="11"/>
        <v>0</v>
      </c>
      <c r="H54" s="22">
        <f t="shared" si="11"/>
        <v>0</v>
      </c>
      <c r="I54" s="22">
        <f t="shared" si="11"/>
        <v>0</v>
      </c>
      <c r="J54" s="22">
        <f t="shared" si="11"/>
        <v>0</v>
      </c>
      <c r="K54" s="22">
        <f t="shared" si="11"/>
        <v>0</v>
      </c>
      <c r="L54" s="22">
        <f t="shared" si="11"/>
        <v>0</v>
      </c>
      <c r="M54" s="22">
        <f t="shared" si="11"/>
        <v>0</v>
      </c>
      <c r="N54" s="22">
        <f t="shared" si="11"/>
        <v>0</v>
      </c>
      <c r="O54" s="22">
        <f t="shared" si="11"/>
        <v>0</v>
      </c>
      <c r="P54" s="22">
        <f t="shared" si="11"/>
        <v>0</v>
      </c>
      <c r="Q54" s="22">
        <f t="shared" si="11"/>
        <v>0</v>
      </c>
      <c r="R54" s="22">
        <f t="shared" si="11"/>
        <v>0</v>
      </c>
      <c r="S54" s="22">
        <f t="shared" si="11"/>
        <v>0</v>
      </c>
      <c r="T54" s="22">
        <f t="shared" si="11"/>
        <v>0</v>
      </c>
      <c r="U54" s="22">
        <f t="shared" si="11"/>
        <v>0</v>
      </c>
    </row>
    <row r="55" spans="1:23" x14ac:dyDescent="0.2">
      <c r="A55" s="4" t="s">
        <v>20</v>
      </c>
      <c r="C55" s="22">
        <f t="shared" si="11"/>
        <v>0</v>
      </c>
      <c r="D55" s="22">
        <f t="shared" si="11"/>
        <v>0</v>
      </c>
      <c r="E55" s="22">
        <f t="shared" si="11"/>
        <v>0</v>
      </c>
      <c r="F55" s="22">
        <f t="shared" si="11"/>
        <v>0</v>
      </c>
      <c r="G55" s="22">
        <f t="shared" si="11"/>
        <v>-124949.80452452978</v>
      </c>
      <c r="H55" s="22">
        <f t="shared" si="11"/>
        <v>0</v>
      </c>
      <c r="I55" s="22">
        <f t="shared" si="11"/>
        <v>-69209.963381189882</v>
      </c>
      <c r="J55" s="22">
        <f t="shared" si="11"/>
        <v>0</v>
      </c>
      <c r="K55" s="22">
        <f t="shared" si="11"/>
        <v>-28803.243648075288</v>
      </c>
      <c r="L55" s="22">
        <f t="shared" si="11"/>
        <v>0</v>
      </c>
      <c r="M55" s="22">
        <f t="shared" si="11"/>
        <v>-177282.75811120938</v>
      </c>
      <c r="N55" s="22">
        <f t="shared" si="11"/>
        <v>0</v>
      </c>
      <c r="O55" s="22">
        <f t="shared" si="11"/>
        <v>0</v>
      </c>
      <c r="P55" s="22">
        <f t="shared" si="11"/>
        <v>0</v>
      </c>
      <c r="Q55" s="22">
        <f t="shared" si="11"/>
        <v>0</v>
      </c>
      <c r="R55" s="22">
        <f t="shared" si="11"/>
        <v>0</v>
      </c>
      <c r="S55" s="22">
        <f t="shared" si="11"/>
        <v>0</v>
      </c>
      <c r="T55" s="22">
        <f t="shared" si="11"/>
        <v>0</v>
      </c>
      <c r="U55" s="22">
        <f t="shared" si="11"/>
        <v>0</v>
      </c>
    </row>
    <row r="56" spans="1:23" x14ac:dyDescent="0.2">
      <c r="A56" s="4" t="s">
        <v>21</v>
      </c>
      <c r="C56" s="22">
        <f t="shared" si="11"/>
        <v>-54256.247746163877</v>
      </c>
      <c r="D56" s="22">
        <f t="shared" si="11"/>
        <v>-277057.38069053093</v>
      </c>
      <c r="E56" s="22">
        <f t="shared" si="11"/>
        <v>0</v>
      </c>
      <c r="F56" s="22">
        <f t="shared" si="11"/>
        <v>-114069.80735590607</v>
      </c>
      <c r="G56" s="22">
        <f t="shared" si="11"/>
        <v>0</v>
      </c>
      <c r="H56" s="22">
        <f t="shared" si="11"/>
        <v>0</v>
      </c>
      <c r="I56" s="22">
        <f t="shared" si="11"/>
        <v>-4248457.9361030748</v>
      </c>
      <c r="J56" s="22">
        <f t="shared" si="11"/>
        <v>-548800.59406874259</v>
      </c>
      <c r="K56" s="22">
        <f t="shared" si="11"/>
        <v>0</v>
      </c>
      <c r="L56" s="22">
        <f t="shared" si="11"/>
        <v>-95009.219693601568</v>
      </c>
      <c r="M56" s="22">
        <f t="shared" si="11"/>
        <v>-949789.72511424928</v>
      </c>
      <c r="N56" s="22">
        <f t="shared" si="11"/>
        <v>-203714.28567052653</v>
      </c>
      <c r="O56" s="22">
        <f t="shared" si="11"/>
        <v>-51404.648448996981</v>
      </c>
      <c r="P56" s="22">
        <f t="shared" si="11"/>
        <v>-414970.91532111081</v>
      </c>
      <c r="Q56" s="22">
        <f t="shared" si="11"/>
        <v>-142405.8733596433</v>
      </c>
      <c r="R56" s="22">
        <f t="shared" si="11"/>
        <v>0</v>
      </c>
      <c r="S56" s="22">
        <f t="shared" si="11"/>
        <v>-97145.00143186163</v>
      </c>
      <c r="T56" s="22">
        <f t="shared" si="11"/>
        <v>-2326820.4121843493</v>
      </c>
      <c r="U56" s="22">
        <f t="shared" si="11"/>
        <v>-4821850.170086164</v>
      </c>
    </row>
    <row r="57" spans="1:23" x14ac:dyDescent="0.2">
      <c r="A57" s="4" t="s">
        <v>22</v>
      </c>
      <c r="C57" s="22">
        <f t="shared" si="11"/>
        <v>0</v>
      </c>
      <c r="D57" s="22">
        <f t="shared" si="11"/>
        <v>0</v>
      </c>
      <c r="E57" s="22">
        <f>E21</f>
        <v>0</v>
      </c>
      <c r="F57" s="22">
        <f t="shared" si="11"/>
        <v>0</v>
      </c>
      <c r="G57" s="22">
        <f t="shared" si="11"/>
        <v>0</v>
      </c>
      <c r="H57" s="22">
        <f t="shared" si="11"/>
        <v>0</v>
      </c>
      <c r="I57" s="22">
        <f t="shared" si="11"/>
        <v>0</v>
      </c>
      <c r="J57" s="22">
        <f t="shared" si="11"/>
        <v>0</v>
      </c>
      <c r="K57" s="22">
        <f t="shared" si="11"/>
        <v>0</v>
      </c>
      <c r="L57" s="22">
        <f t="shared" si="11"/>
        <v>0</v>
      </c>
      <c r="M57" s="22">
        <f t="shared" si="11"/>
        <v>0</v>
      </c>
      <c r="N57" s="22">
        <f t="shared" si="11"/>
        <v>0</v>
      </c>
      <c r="O57" s="22">
        <f t="shared" si="11"/>
        <v>0</v>
      </c>
      <c r="P57" s="22">
        <f t="shared" si="11"/>
        <v>0</v>
      </c>
      <c r="Q57" s="22">
        <f t="shared" si="11"/>
        <v>0</v>
      </c>
      <c r="R57" s="22">
        <f t="shared" si="11"/>
        <v>0</v>
      </c>
      <c r="S57" s="22">
        <f t="shared" si="11"/>
        <v>0</v>
      </c>
      <c r="T57" s="22">
        <f t="shared" si="11"/>
        <v>0</v>
      </c>
      <c r="U57" s="22">
        <f t="shared" si="11"/>
        <v>0</v>
      </c>
    </row>
    <row r="58" spans="1:23" x14ac:dyDescent="0.2">
      <c r="A58" s="4" t="s">
        <v>23</v>
      </c>
      <c r="C58" s="24">
        <f t="shared" si="11"/>
        <v>0</v>
      </c>
      <c r="D58" s="24">
        <f t="shared" si="11"/>
        <v>0</v>
      </c>
      <c r="E58" s="24">
        <f>E22</f>
        <v>0</v>
      </c>
      <c r="F58" s="24">
        <f t="shared" si="11"/>
        <v>0</v>
      </c>
      <c r="G58" s="24">
        <f t="shared" si="11"/>
        <v>0</v>
      </c>
      <c r="H58" s="24">
        <f t="shared" si="11"/>
        <v>0</v>
      </c>
      <c r="I58" s="24">
        <f t="shared" si="11"/>
        <v>0</v>
      </c>
      <c r="J58" s="24">
        <f t="shared" si="11"/>
        <v>0</v>
      </c>
      <c r="K58" s="24">
        <f t="shared" si="11"/>
        <v>0</v>
      </c>
      <c r="L58" s="24">
        <f t="shared" si="11"/>
        <v>0</v>
      </c>
      <c r="M58" s="24">
        <f t="shared" si="11"/>
        <v>0</v>
      </c>
      <c r="N58" s="24">
        <f t="shared" si="11"/>
        <v>0</v>
      </c>
      <c r="O58" s="24">
        <f t="shared" si="11"/>
        <v>0</v>
      </c>
      <c r="P58" s="24">
        <f t="shared" si="11"/>
        <v>0</v>
      </c>
      <c r="Q58" s="24">
        <f t="shared" si="11"/>
        <v>0</v>
      </c>
      <c r="R58" s="24">
        <f t="shared" si="11"/>
        <v>0</v>
      </c>
      <c r="S58" s="24">
        <f t="shared" si="11"/>
        <v>0</v>
      </c>
      <c r="T58" s="24">
        <f t="shared" si="11"/>
        <v>0</v>
      </c>
      <c r="U58" s="24">
        <f t="shared" si="11"/>
        <v>0</v>
      </c>
    </row>
    <row r="59" spans="1:23" x14ac:dyDescent="0.2">
      <c r="C59" s="22">
        <f>SUM(C52:C58)</f>
        <v>-54256.247746163877</v>
      </c>
      <c r="D59" s="22">
        <f>SUM(D52:D58)</f>
        <v>-277057.38069053093</v>
      </c>
      <c r="E59" s="22">
        <f t="shared" ref="E59:U59" si="12">SUM(E52:E58)</f>
        <v>0</v>
      </c>
      <c r="F59" s="22">
        <f t="shared" si="12"/>
        <v>-114069.80735590607</v>
      </c>
      <c r="G59" s="22">
        <f t="shared" si="12"/>
        <v>-124949.80452452978</v>
      </c>
      <c r="H59" s="22">
        <f t="shared" si="12"/>
        <v>0</v>
      </c>
      <c r="I59" s="22">
        <f t="shared" si="12"/>
        <v>-4317667.8994842647</v>
      </c>
      <c r="J59" s="22">
        <f t="shared" si="12"/>
        <v>-548800.59406874259</v>
      </c>
      <c r="K59" s="22">
        <f t="shared" si="12"/>
        <v>-28803.243648075288</v>
      </c>
      <c r="L59" s="22">
        <f t="shared" si="12"/>
        <v>-131666.01902690064</v>
      </c>
      <c r="M59" s="22">
        <f t="shared" si="12"/>
        <v>-1127072.4832254588</v>
      </c>
      <c r="N59" s="22">
        <f t="shared" si="12"/>
        <v>-203714.28567052653</v>
      </c>
      <c r="O59" s="22">
        <f t="shared" si="12"/>
        <v>-51404.648448996981</v>
      </c>
      <c r="P59" s="22">
        <f t="shared" si="12"/>
        <v>-414970.91532111081</v>
      </c>
      <c r="Q59" s="22">
        <f t="shared" si="12"/>
        <v>-142405.8733596433</v>
      </c>
      <c r="R59" s="22">
        <f t="shared" si="12"/>
        <v>0</v>
      </c>
      <c r="S59" s="22">
        <f t="shared" si="12"/>
        <v>-97145.00143186163</v>
      </c>
      <c r="T59" s="22">
        <f t="shared" si="12"/>
        <v>-2326820.4121843493</v>
      </c>
      <c r="U59" s="22">
        <f t="shared" si="12"/>
        <v>-4821850.170086164</v>
      </c>
    </row>
    <row r="61" spans="1:23" x14ac:dyDescent="0.2">
      <c r="B61" s="2" t="s">
        <v>25</v>
      </c>
    </row>
    <row r="62" spans="1:23" x14ac:dyDescent="0.2">
      <c r="B62" s="2" t="s">
        <v>26</v>
      </c>
      <c r="C62" s="2" t="s">
        <v>27</v>
      </c>
      <c r="D62" s="20" t="s">
        <v>29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x14ac:dyDescent="0.2">
      <c r="B63" s="12">
        <v>45808</v>
      </c>
      <c r="C63" s="12">
        <v>45838</v>
      </c>
      <c r="D63" s="12">
        <v>45869</v>
      </c>
      <c r="E63" s="12">
        <v>45900</v>
      </c>
      <c r="F63" s="12">
        <v>45930</v>
      </c>
      <c r="G63" s="12">
        <v>45961</v>
      </c>
      <c r="H63" s="12">
        <v>45991</v>
      </c>
      <c r="I63" s="12">
        <v>46022</v>
      </c>
      <c r="J63" s="12">
        <v>46053</v>
      </c>
      <c r="K63" s="12">
        <v>46081</v>
      </c>
      <c r="L63" s="12">
        <v>46112</v>
      </c>
      <c r="M63" s="12">
        <v>46142</v>
      </c>
      <c r="N63" s="12">
        <v>46173</v>
      </c>
      <c r="O63" s="12">
        <v>46203</v>
      </c>
      <c r="P63" s="12">
        <v>46234</v>
      </c>
      <c r="Q63" s="12">
        <v>46265</v>
      </c>
      <c r="R63" s="12">
        <v>46295</v>
      </c>
      <c r="S63" s="12">
        <v>46326</v>
      </c>
      <c r="T63" s="12">
        <v>46356</v>
      </c>
      <c r="U63" s="12">
        <v>46387</v>
      </c>
      <c r="W63" s="21">
        <v>2025</v>
      </c>
    </row>
    <row r="64" spans="1:23" x14ac:dyDescent="0.2">
      <c r="A64" s="4" t="s">
        <v>17</v>
      </c>
      <c r="B64" s="30">
        <v>0</v>
      </c>
      <c r="C64" s="31">
        <f t="shared" ref="C64:U70" si="13">B64+C40+C52</f>
        <v>0</v>
      </c>
      <c r="D64" s="31">
        <f t="shared" si="13"/>
        <v>0</v>
      </c>
      <c r="E64" s="31">
        <f t="shared" si="13"/>
        <v>0</v>
      </c>
      <c r="F64" s="31">
        <f t="shared" si="13"/>
        <v>0</v>
      </c>
      <c r="G64" s="31">
        <f t="shared" si="13"/>
        <v>0</v>
      </c>
      <c r="H64" s="31">
        <f t="shared" si="13"/>
        <v>0</v>
      </c>
      <c r="I64" s="31">
        <f t="shared" si="13"/>
        <v>0</v>
      </c>
      <c r="J64" s="31">
        <f t="shared" si="13"/>
        <v>0</v>
      </c>
      <c r="K64" s="31">
        <f t="shared" si="13"/>
        <v>0</v>
      </c>
      <c r="L64" s="31">
        <f t="shared" si="13"/>
        <v>0</v>
      </c>
      <c r="M64" s="31">
        <f t="shared" si="13"/>
        <v>0</v>
      </c>
      <c r="N64" s="31">
        <f t="shared" si="13"/>
        <v>0</v>
      </c>
      <c r="O64" s="31">
        <f t="shared" si="13"/>
        <v>0</v>
      </c>
      <c r="P64" s="31">
        <f t="shared" si="13"/>
        <v>0</v>
      </c>
      <c r="Q64" s="31">
        <f t="shared" si="13"/>
        <v>0</v>
      </c>
      <c r="R64" s="31">
        <f t="shared" si="13"/>
        <v>0</v>
      </c>
      <c r="S64" s="31">
        <f t="shared" si="13"/>
        <v>0</v>
      </c>
      <c r="T64" s="31">
        <f t="shared" si="13"/>
        <v>0</v>
      </c>
      <c r="U64" s="31">
        <f t="shared" si="13"/>
        <v>0</v>
      </c>
      <c r="W64" s="22">
        <f t="shared" ref="W64:W71" si="14">AVERAGE(I64:U64)</f>
        <v>0</v>
      </c>
    </row>
    <row r="65" spans="1:23" x14ac:dyDescent="0.2">
      <c r="A65" s="4" t="s">
        <v>18</v>
      </c>
      <c r="B65" s="23">
        <v>5722474.7440008549</v>
      </c>
      <c r="C65" s="26">
        <f t="shared" si="13"/>
        <v>6286537.9407716878</v>
      </c>
      <c r="D65" s="26">
        <f t="shared" si="13"/>
        <v>6850601.1375425206</v>
      </c>
      <c r="E65" s="26">
        <f t="shared" si="13"/>
        <v>7414664.3343133535</v>
      </c>
      <c r="F65" s="26">
        <f t="shared" si="13"/>
        <v>7978727.5310841864</v>
      </c>
      <c r="G65" s="26">
        <f t="shared" si="13"/>
        <v>8542790.7278550193</v>
      </c>
      <c r="H65" s="26">
        <f t="shared" si="13"/>
        <v>9106853.9246258531</v>
      </c>
      <c r="I65" s="26">
        <f t="shared" si="13"/>
        <v>9670917.1213966869</v>
      </c>
      <c r="J65" s="26">
        <f t="shared" si="13"/>
        <v>10319077.444757883</v>
      </c>
      <c r="K65" s="26">
        <f t="shared" si="13"/>
        <v>10967237.768119078</v>
      </c>
      <c r="L65" s="26">
        <f t="shared" si="13"/>
        <v>11578741.292146975</v>
      </c>
      <c r="M65" s="26">
        <f t="shared" si="13"/>
        <v>12227640.581545968</v>
      </c>
      <c r="N65" s="26">
        <f t="shared" si="13"/>
        <v>12877667.944332797</v>
      </c>
      <c r="O65" s="26">
        <f t="shared" si="13"/>
        <v>13528805.126903769</v>
      </c>
      <c r="P65" s="26">
        <f t="shared" si="13"/>
        <v>14181042.299420331</v>
      </c>
      <c r="Q65" s="26">
        <f t="shared" si="13"/>
        <v>14834377.569491966</v>
      </c>
      <c r="R65" s="26">
        <f t="shared" si="13"/>
        <v>15488823.724027818</v>
      </c>
      <c r="S65" s="26">
        <f t="shared" si="13"/>
        <v>16144368.641810745</v>
      </c>
      <c r="T65" s="26">
        <f t="shared" si="13"/>
        <v>16801024.488823213</v>
      </c>
      <c r="U65" s="26">
        <f t="shared" si="13"/>
        <v>17457680.33583568</v>
      </c>
      <c r="W65" s="22">
        <f t="shared" si="14"/>
        <v>13544415.71835484</v>
      </c>
    </row>
    <row r="66" spans="1:23" x14ac:dyDescent="0.2">
      <c r="A66" s="4" t="s">
        <v>19</v>
      </c>
      <c r="B66" s="23">
        <v>0</v>
      </c>
      <c r="C66" s="26">
        <f t="shared" si="13"/>
        <v>0</v>
      </c>
      <c r="D66" s="26">
        <f t="shared" si="13"/>
        <v>0</v>
      </c>
      <c r="E66" s="26">
        <f t="shared" si="13"/>
        <v>0</v>
      </c>
      <c r="F66" s="26">
        <f t="shared" si="13"/>
        <v>0</v>
      </c>
      <c r="G66" s="26">
        <f t="shared" si="13"/>
        <v>0</v>
      </c>
      <c r="H66" s="26">
        <f t="shared" si="13"/>
        <v>0</v>
      </c>
      <c r="I66" s="26">
        <f t="shared" si="13"/>
        <v>0</v>
      </c>
      <c r="J66" s="26">
        <f t="shared" si="13"/>
        <v>0</v>
      </c>
      <c r="K66" s="26">
        <f t="shared" si="13"/>
        <v>0</v>
      </c>
      <c r="L66" s="26">
        <f t="shared" si="13"/>
        <v>0</v>
      </c>
      <c r="M66" s="26">
        <f t="shared" si="13"/>
        <v>0</v>
      </c>
      <c r="N66" s="26">
        <f t="shared" si="13"/>
        <v>0</v>
      </c>
      <c r="O66" s="26">
        <f t="shared" si="13"/>
        <v>0</v>
      </c>
      <c r="P66" s="26">
        <f t="shared" si="13"/>
        <v>0</v>
      </c>
      <c r="Q66" s="26">
        <f t="shared" si="13"/>
        <v>0</v>
      </c>
      <c r="R66" s="26">
        <f t="shared" si="13"/>
        <v>0</v>
      </c>
      <c r="S66" s="26">
        <f t="shared" si="13"/>
        <v>0</v>
      </c>
      <c r="T66" s="26">
        <f t="shared" si="13"/>
        <v>0</v>
      </c>
      <c r="U66" s="26">
        <f t="shared" si="13"/>
        <v>0</v>
      </c>
      <c r="W66" s="22">
        <f t="shared" si="14"/>
        <v>0</v>
      </c>
    </row>
    <row r="67" spans="1:23" x14ac:dyDescent="0.2">
      <c r="A67" s="4" t="s">
        <v>20</v>
      </c>
      <c r="B67" s="23">
        <v>1277307.8345494459</v>
      </c>
      <c r="C67" s="26">
        <f t="shared" si="13"/>
        <v>1332132.2147161125</v>
      </c>
      <c r="D67" s="26">
        <f t="shared" si="13"/>
        <v>1386956.5948827791</v>
      </c>
      <c r="E67" s="26">
        <f t="shared" si="13"/>
        <v>1441780.9750494456</v>
      </c>
      <c r="F67" s="26">
        <f t="shared" si="13"/>
        <v>1496605.3552161122</v>
      </c>
      <c r="G67" s="26">
        <f t="shared" si="13"/>
        <v>1426479.9308582491</v>
      </c>
      <c r="H67" s="26">
        <f t="shared" si="13"/>
        <v>1479221.8142828404</v>
      </c>
      <c r="I67" s="26">
        <f t="shared" si="13"/>
        <v>1462753.7343262418</v>
      </c>
      <c r="J67" s="26">
        <f t="shared" si="13"/>
        <v>1713524.2157119822</v>
      </c>
      <c r="K67" s="26">
        <f t="shared" si="13"/>
        <v>1935491.4534496474</v>
      </c>
      <c r="L67" s="26">
        <f t="shared" si="13"/>
        <v>2185781.8807745865</v>
      </c>
      <c r="M67" s="26">
        <f t="shared" si="13"/>
        <v>2292832.9674759721</v>
      </c>
      <c r="N67" s="26">
        <f t="shared" si="13"/>
        <v>2608476.2052478688</v>
      </c>
      <c r="O67" s="26">
        <f t="shared" si="13"/>
        <v>2957829.1135825645</v>
      </c>
      <c r="P67" s="26">
        <f t="shared" si="13"/>
        <v>3340593.1209245832</v>
      </c>
      <c r="Q67" s="26">
        <f t="shared" si="13"/>
        <v>3756710.7477967683</v>
      </c>
      <c r="R67" s="26">
        <f t="shared" si="13"/>
        <v>4206570.3838286521</v>
      </c>
      <c r="S67" s="26">
        <f t="shared" si="13"/>
        <v>4689803.8591222027</v>
      </c>
      <c r="T67" s="26">
        <f t="shared" si="13"/>
        <v>5206780.7032775795</v>
      </c>
      <c r="U67" s="26">
        <f t="shared" si="13"/>
        <v>5723757.5474329563</v>
      </c>
      <c r="W67" s="22">
        <f t="shared" si="14"/>
        <v>3236992.7640732001</v>
      </c>
    </row>
    <row r="68" spans="1:23" x14ac:dyDescent="0.2">
      <c r="A68" s="4" t="s">
        <v>21</v>
      </c>
      <c r="B68" s="23">
        <v>29883611.643294089</v>
      </c>
      <c r="C68" s="26">
        <f>B68+C44+C56</f>
        <v>30335505.785131261</v>
      </c>
      <c r="D68" s="26">
        <f t="shared" si="13"/>
        <v>30564146.65862618</v>
      </c>
      <c r="E68" s="26">
        <f t="shared" si="13"/>
        <v>31067536.101305876</v>
      </c>
      <c r="F68" s="26">
        <f t="shared" si="13"/>
        <v>31456855.736629665</v>
      </c>
      <c r="G68" s="26">
        <f t="shared" si="13"/>
        <v>31959294.597581394</v>
      </c>
      <c r="H68" s="26">
        <f t="shared" si="13"/>
        <v>32461733.458533123</v>
      </c>
      <c r="I68" s="26">
        <f t="shared" si="13"/>
        <v>28715714.383381777</v>
      </c>
      <c r="J68" s="26">
        <f t="shared" si="13"/>
        <v>28672670.41213657</v>
      </c>
      <c r="K68" s="26">
        <f t="shared" si="13"/>
        <v>29176900.587848686</v>
      </c>
      <c r="L68" s="26">
        <f t="shared" si="13"/>
        <v>29589226.638218533</v>
      </c>
      <c r="M68" s="26">
        <f t="shared" si="13"/>
        <v>29148894.539683834</v>
      </c>
      <c r="N68" s="26">
        <f t="shared" si="13"/>
        <v>29449655.957025286</v>
      </c>
      <c r="O68" s="26">
        <f t="shared" si="13"/>
        <v>29903914.923979782</v>
      </c>
      <c r="P68" s="26">
        <f t="shared" si="13"/>
        <v>29997039.225850288</v>
      </c>
      <c r="Q68" s="26">
        <f t="shared" si="13"/>
        <v>30362125.532364443</v>
      </c>
      <c r="R68" s="26">
        <f t="shared" si="13"/>
        <v>30871319.296233878</v>
      </c>
      <c r="S68" s="26">
        <f t="shared" si="13"/>
        <v>31286224.843113843</v>
      </c>
      <c r="T68" s="26">
        <f t="shared" si="13"/>
        <v>29473533.853559531</v>
      </c>
      <c r="U68" s="26">
        <f t="shared" si="13"/>
        <v>25149383.220285472</v>
      </c>
      <c r="W68" s="22">
        <f t="shared" si="14"/>
        <v>29368969.493360154</v>
      </c>
    </row>
    <row r="69" spans="1:23" x14ac:dyDescent="0.2">
      <c r="A69" s="4" t="s">
        <v>22</v>
      </c>
      <c r="B69" s="23">
        <v>0</v>
      </c>
      <c r="C69" s="26">
        <f t="shared" si="13"/>
        <v>0</v>
      </c>
      <c r="D69" s="26">
        <f t="shared" si="13"/>
        <v>0</v>
      </c>
      <c r="E69" s="26">
        <f t="shared" si="13"/>
        <v>0</v>
      </c>
      <c r="F69" s="26">
        <f t="shared" si="13"/>
        <v>0</v>
      </c>
      <c r="G69" s="26">
        <f t="shared" si="13"/>
        <v>0</v>
      </c>
      <c r="H69" s="26">
        <f t="shared" si="13"/>
        <v>0</v>
      </c>
      <c r="I69" s="26">
        <f t="shared" si="13"/>
        <v>0</v>
      </c>
      <c r="J69" s="26">
        <f t="shared" si="13"/>
        <v>0</v>
      </c>
      <c r="K69" s="26">
        <f t="shared" si="13"/>
        <v>0</v>
      </c>
      <c r="L69" s="26">
        <f t="shared" si="13"/>
        <v>0</v>
      </c>
      <c r="M69" s="26">
        <f t="shared" si="13"/>
        <v>0</v>
      </c>
      <c r="N69" s="26">
        <f t="shared" si="13"/>
        <v>0</v>
      </c>
      <c r="O69" s="26">
        <f t="shared" si="13"/>
        <v>0</v>
      </c>
      <c r="P69" s="26">
        <f t="shared" si="13"/>
        <v>0</v>
      </c>
      <c r="Q69" s="26">
        <f t="shared" si="13"/>
        <v>0</v>
      </c>
      <c r="R69" s="26">
        <f t="shared" si="13"/>
        <v>0</v>
      </c>
      <c r="S69" s="26">
        <f t="shared" si="13"/>
        <v>0</v>
      </c>
      <c r="T69" s="26">
        <f t="shared" si="13"/>
        <v>0</v>
      </c>
      <c r="U69" s="26">
        <f t="shared" si="13"/>
        <v>0</v>
      </c>
      <c r="W69" s="22">
        <f t="shared" si="14"/>
        <v>0</v>
      </c>
    </row>
    <row r="70" spans="1:23" x14ac:dyDescent="0.2">
      <c r="A70" s="4" t="s">
        <v>23</v>
      </c>
      <c r="B70" s="23">
        <v>492801.74919474561</v>
      </c>
      <c r="C70" s="28">
        <f t="shared" si="13"/>
        <v>506881.79852807894</v>
      </c>
      <c r="D70" s="28">
        <f t="shared" si="13"/>
        <v>520961.84786141227</v>
      </c>
      <c r="E70" s="28">
        <f t="shared" si="13"/>
        <v>535041.8971947456</v>
      </c>
      <c r="F70" s="28">
        <f t="shared" si="13"/>
        <v>549121.94652807899</v>
      </c>
      <c r="G70" s="28">
        <f t="shared" si="13"/>
        <v>563201.99586141238</v>
      </c>
      <c r="H70" s="28">
        <f t="shared" si="13"/>
        <v>577282.04519474576</v>
      </c>
      <c r="I70" s="28">
        <f t="shared" si="13"/>
        <v>591362.09452807915</v>
      </c>
      <c r="J70" s="28">
        <f t="shared" si="13"/>
        <v>605442.14386141254</v>
      </c>
      <c r="K70" s="28">
        <f t="shared" si="13"/>
        <v>619522.19319474592</v>
      </c>
      <c r="L70" s="28">
        <f t="shared" si="13"/>
        <v>633602.24252807931</v>
      </c>
      <c r="M70" s="28">
        <f t="shared" si="13"/>
        <v>647682.2918614127</v>
      </c>
      <c r="N70" s="28">
        <f t="shared" si="13"/>
        <v>661762.34119474608</v>
      </c>
      <c r="O70" s="28">
        <f t="shared" si="13"/>
        <v>675842.39052807947</v>
      </c>
      <c r="P70" s="28">
        <f t="shared" si="13"/>
        <v>689922.43986141286</v>
      </c>
      <c r="Q70" s="28">
        <f t="shared" si="13"/>
        <v>704002.48919474625</v>
      </c>
      <c r="R70" s="28">
        <f t="shared" si="13"/>
        <v>718082.53852807963</v>
      </c>
      <c r="S70" s="28">
        <f t="shared" si="13"/>
        <v>732162.58786141302</v>
      </c>
      <c r="T70" s="28">
        <f t="shared" si="13"/>
        <v>746242.63719474641</v>
      </c>
      <c r="U70" s="28">
        <f t="shared" si="13"/>
        <v>760322.68652807979</v>
      </c>
      <c r="W70" s="24">
        <f t="shared" si="14"/>
        <v>675842.39052807959</v>
      </c>
    </row>
    <row r="71" spans="1:23" x14ac:dyDescent="0.2">
      <c r="B71" s="22">
        <f>SUM(B64:B70)</f>
        <v>37376195.971039139</v>
      </c>
      <c r="C71" s="7">
        <f>SUM(C64:C70)</f>
        <v>38461057.739147142</v>
      </c>
      <c r="D71" s="7">
        <f t="shared" ref="D71" si="15">SUM(D64:D70)</f>
        <v>39322666.238912888</v>
      </c>
      <c r="E71" s="7">
        <f>SUM(E64:E70)</f>
        <v>40459023.307863414</v>
      </c>
      <c r="F71" s="7">
        <f t="shared" ref="F71:U71" si="16">SUM(F64:F70)</f>
        <v>41481310.569458038</v>
      </c>
      <c r="G71" s="7">
        <f t="shared" si="16"/>
        <v>42491767.252156071</v>
      </c>
      <c r="H71" s="7">
        <f t="shared" si="16"/>
        <v>43625091.242636561</v>
      </c>
      <c r="I71" s="7">
        <f t="shared" si="16"/>
        <v>40440747.333632782</v>
      </c>
      <c r="J71" s="7">
        <f t="shared" si="16"/>
        <v>41310714.21646785</v>
      </c>
      <c r="K71" s="7">
        <f t="shared" si="16"/>
        <v>42699152.002612159</v>
      </c>
      <c r="L71" s="7">
        <f t="shared" si="16"/>
        <v>43987352.053668171</v>
      </c>
      <c r="M71" s="7">
        <f t="shared" si="16"/>
        <v>44317050.380567193</v>
      </c>
      <c r="N71" s="7">
        <f t="shared" si="16"/>
        <v>45597562.447800696</v>
      </c>
      <c r="O71" s="7">
        <f t="shared" si="16"/>
        <v>47066391.554994196</v>
      </c>
      <c r="P71" s="7">
        <f t="shared" si="16"/>
        <v>48208597.086056612</v>
      </c>
      <c r="Q71" s="7">
        <f t="shared" si="16"/>
        <v>49657216.33884792</v>
      </c>
      <c r="R71" s="7">
        <f t="shared" si="16"/>
        <v>51284795.942618422</v>
      </c>
      <c r="S71" s="7">
        <f t="shared" si="16"/>
        <v>52852559.931908198</v>
      </c>
      <c r="T71" s="7">
        <f t="shared" si="16"/>
        <v>52227581.68285507</v>
      </c>
      <c r="U71" s="7">
        <f t="shared" si="16"/>
        <v>49091143.790082186</v>
      </c>
      <c r="W71" s="22">
        <f t="shared" si="14"/>
        <v>46826220.366316266</v>
      </c>
    </row>
    <row r="74" spans="1:23" x14ac:dyDescent="0.2">
      <c r="A74" t="s">
        <v>30</v>
      </c>
    </row>
    <row r="75" spans="1:23" x14ac:dyDescent="0.2">
      <c r="A75" t="s">
        <v>31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34D4-43BE-43F2-B1C4-557744FFE607}">
  <dimension ref="A2:N32"/>
  <sheetViews>
    <sheetView showGridLines="0" zoomScale="70" zoomScaleNormal="70" workbookViewId="0">
      <pane xSplit="1" ySplit="4" topLeftCell="B5" activePane="bottomRight" state="frozen"/>
      <selection activeCell="K27" sqref="K27"/>
      <selection pane="topRight" activeCell="K27" sqref="K27"/>
      <selection pane="bottomLeft" activeCell="K27" sqref="K27"/>
      <selection pane="bottomRight" activeCell="F5" sqref="F5"/>
    </sheetView>
  </sheetViews>
  <sheetFormatPr defaultColWidth="9.140625" defaultRowHeight="12.75" x14ac:dyDescent="0.2"/>
  <cols>
    <col min="1" max="1" width="22.42578125" bestFit="1" customWidth="1"/>
    <col min="2" max="6" width="19" customWidth="1"/>
    <col min="7" max="7" width="12.28515625" bestFit="1" customWidth="1"/>
    <col min="8" max="8" width="13.140625" bestFit="1" customWidth="1"/>
  </cols>
  <sheetData>
    <row r="2" spans="1:8" x14ac:dyDescent="0.2">
      <c r="A2" s="9" t="s">
        <v>32</v>
      </c>
      <c r="B2" s="32"/>
      <c r="C2" s="32"/>
      <c r="D2" s="32"/>
      <c r="E2" s="32"/>
    </row>
    <row r="3" spans="1:8" x14ac:dyDescent="0.2">
      <c r="A3" s="9"/>
      <c r="B3" s="32"/>
      <c r="C3" s="32"/>
      <c r="D3" s="32"/>
      <c r="E3" s="32"/>
    </row>
    <row r="4" spans="1:8" x14ac:dyDescent="0.2">
      <c r="B4" s="33" t="s">
        <v>33</v>
      </c>
      <c r="C4" s="33" t="s">
        <v>34</v>
      </c>
      <c r="D4" s="33" t="s">
        <v>15</v>
      </c>
      <c r="E4" s="33" t="s">
        <v>35</v>
      </c>
      <c r="F4" s="33" t="s">
        <v>36</v>
      </c>
    </row>
    <row r="5" spans="1:8" x14ac:dyDescent="0.2">
      <c r="A5" s="34">
        <v>45808</v>
      </c>
      <c r="B5" s="35"/>
      <c r="C5" s="35"/>
      <c r="D5" s="34"/>
      <c r="E5" s="34"/>
      <c r="F5" s="36">
        <v>9066354.9700000118</v>
      </c>
      <c r="G5" s="37"/>
    </row>
    <row r="6" spans="1:8" x14ac:dyDescent="0.2">
      <c r="A6" s="34">
        <v>45838</v>
      </c>
      <c r="B6" s="35">
        <f>F5</f>
        <v>9066354.9700000118</v>
      </c>
      <c r="C6" s="38">
        <v>4673340.9298090097</v>
      </c>
      <c r="D6" s="38">
        <f>-'ASC DA Projected Activity'!C12</f>
        <v>0</v>
      </c>
      <c r="E6" s="35">
        <v>36997479.216144025</v>
      </c>
      <c r="F6" s="7">
        <f>SUM(B6:E6)</f>
        <v>50737175.115953043</v>
      </c>
    </row>
    <row r="7" spans="1:8" x14ac:dyDescent="0.2">
      <c r="A7" s="34">
        <v>45839</v>
      </c>
      <c r="B7" s="35">
        <f>F6</f>
        <v>50737175.115953043</v>
      </c>
      <c r="C7" s="38">
        <v>4669923.77282489</v>
      </c>
      <c r="D7" s="38">
        <f>-'ASC DA Projected Activity'!D12</f>
        <v>0</v>
      </c>
      <c r="E7" s="38"/>
      <c r="F7" s="7">
        <f t="shared" ref="F7" si="0">SUM(B7:E7)</f>
        <v>55407098.888777934</v>
      </c>
    </row>
    <row r="8" spans="1:8" x14ac:dyDescent="0.2">
      <c r="A8" s="34">
        <v>45870</v>
      </c>
      <c r="B8" s="35">
        <f>F7</f>
        <v>55407098.888777934</v>
      </c>
      <c r="C8" s="35">
        <v>4678855.7705507744</v>
      </c>
      <c r="D8" s="39">
        <f>-'ASC DA Projected Activity'!$E$12</f>
        <v>0</v>
      </c>
      <c r="E8" s="34"/>
      <c r="F8" s="7">
        <f>SUM(B8:E8)</f>
        <v>60085954.659328707</v>
      </c>
    </row>
    <row r="9" spans="1:8" x14ac:dyDescent="0.2">
      <c r="A9" s="34">
        <v>45901</v>
      </c>
      <c r="B9" s="35">
        <f>F8</f>
        <v>60085954.659328707</v>
      </c>
      <c r="C9" s="35">
        <v>4731744.763983015</v>
      </c>
      <c r="D9" s="39">
        <f>-'ASC DA Projected Activity'!$F$12</f>
        <v>0</v>
      </c>
      <c r="E9" s="34"/>
      <c r="F9" s="7">
        <f t="shared" ref="F9:F24" si="1">SUM(B9:E9)</f>
        <v>64817699.423311725</v>
      </c>
    </row>
    <row r="10" spans="1:8" x14ac:dyDescent="0.2">
      <c r="A10" s="34">
        <v>45931</v>
      </c>
      <c r="B10" s="35">
        <f t="shared" ref="B10:B24" si="2">F9</f>
        <v>64817699.423311725</v>
      </c>
      <c r="C10" s="35">
        <v>4817176.266175257</v>
      </c>
      <c r="D10" s="39">
        <f>-'ASC DA Projected Activity'!$G$12</f>
        <v>0</v>
      </c>
      <c r="E10" s="34"/>
      <c r="F10" s="7">
        <f t="shared" si="1"/>
        <v>69634875.68948698</v>
      </c>
    </row>
    <row r="11" spans="1:8" x14ac:dyDescent="0.2">
      <c r="A11" s="34">
        <v>45962</v>
      </c>
      <c r="B11" s="35">
        <f t="shared" si="2"/>
        <v>69634875.68948698</v>
      </c>
      <c r="C11" s="35">
        <v>570980.13447276643</v>
      </c>
      <c r="D11" s="39">
        <f>-'ASC DA Projected Activity'!$H$12</f>
        <v>0</v>
      </c>
      <c r="E11" s="34"/>
      <c r="F11" s="7">
        <f t="shared" si="1"/>
        <v>70205855.823959753</v>
      </c>
    </row>
    <row r="12" spans="1:8" x14ac:dyDescent="0.2">
      <c r="A12" s="34">
        <v>45992</v>
      </c>
      <c r="B12" s="35">
        <f t="shared" si="2"/>
        <v>70205855.823959753</v>
      </c>
      <c r="C12" s="35">
        <v>528817.71662923216</v>
      </c>
      <c r="D12" s="39">
        <f>-'ASC DA Projected Activity'!$I$12</f>
        <v>-24670839.354444951</v>
      </c>
      <c r="E12" s="34"/>
      <c r="F12" s="7">
        <f t="shared" si="1"/>
        <v>46063834.186144039</v>
      </c>
    </row>
    <row r="13" spans="1:8" x14ac:dyDescent="0.2">
      <c r="A13" s="34">
        <v>46023</v>
      </c>
      <c r="B13" s="35">
        <f t="shared" si="2"/>
        <v>46063834.186144039</v>
      </c>
      <c r="C13" s="35">
        <v>759584.06301881466</v>
      </c>
      <c r="D13" s="39">
        <f>-'ASC DA Projected Activity'!$J$12</f>
        <v>-365626.94069803343</v>
      </c>
      <c r="E13" s="34"/>
      <c r="F13" s="7">
        <f t="shared" si="1"/>
        <v>46457791.308464818</v>
      </c>
      <c r="G13" s="40"/>
      <c r="H13" s="26"/>
    </row>
    <row r="14" spans="1:8" x14ac:dyDescent="0.2">
      <c r="A14" s="34">
        <v>46054</v>
      </c>
      <c r="B14" s="35">
        <f t="shared" si="2"/>
        <v>46457791.308464818</v>
      </c>
      <c r="C14" s="35">
        <v>774094.00268186093</v>
      </c>
      <c r="D14" s="39">
        <f>-'ASC DA Projected Activity'!$K$12</f>
        <v>-372611.32216020906</v>
      </c>
      <c r="E14" s="34"/>
      <c r="F14" s="7">
        <f t="shared" si="1"/>
        <v>46859273.98898647</v>
      </c>
      <c r="G14" s="41"/>
      <c r="H14" s="26"/>
    </row>
    <row r="15" spans="1:8" x14ac:dyDescent="0.2">
      <c r="A15" s="34">
        <v>46082</v>
      </c>
      <c r="B15" s="35">
        <f t="shared" si="2"/>
        <v>46859273.98898647</v>
      </c>
      <c r="C15" s="35">
        <v>3608345.3376678424</v>
      </c>
      <c r="D15" s="39">
        <f>-'ASC DA Projected Activity'!$L$12</f>
        <v>-2499894.5898468592</v>
      </c>
      <c r="E15" s="34"/>
      <c r="F15" s="7">
        <f t="shared" si="1"/>
        <v>47967724.736807458</v>
      </c>
      <c r="G15" s="41"/>
      <c r="H15" s="26"/>
    </row>
    <row r="16" spans="1:8" x14ac:dyDescent="0.2">
      <c r="A16" s="34">
        <v>46113</v>
      </c>
      <c r="B16" s="35">
        <f t="shared" si="2"/>
        <v>47967724.736807458</v>
      </c>
      <c r="C16" s="35">
        <v>3631736.6115215262</v>
      </c>
      <c r="D16" s="39">
        <f>-'ASC DA Projected Activity'!$M$12</f>
        <v>-2516100.2779072612</v>
      </c>
      <c r="E16" s="34"/>
      <c r="F16" s="7">
        <f t="shared" si="1"/>
        <v>49083361.070421726</v>
      </c>
      <c r="G16" s="41"/>
      <c r="H16" s="26"/>
    </row>
    <row r="17" spans="1:14" x14ac:dyDescent="0.2">
      <c r="A17" s="34">
        <v>46143</v>
      </c>
      <c r="B17" s="35">
        <f t="shared" si="2"/>
        <v>49083361.070421726</v>
      </c>
      <c r="C17" s="35">
        <v>3572970.682326505</v>
      </c>
      <c r="D17" s="39">
        <f>-'ASC DA Projected Activity'!$N$12</f>
        <v>-2475386.7056977595</v>
      </c>
      <c r="E17" s="34"/>
      <c r="F17" s="7">
        <f t="shared" si="1"/>
        <v>50180945.047050469</v>
      </c>
      <c r="G17" s="41"/>
      <c r="H17" s="26"/>
    </row>
    <row r="18" spans="1:14" x14ac:dyDescent="0.2">
      <c r="A18" s="34">
        <v>46174</v>
      </c>
      <c r="B18" s="35">
        <f t="shared" si="2"/>
        <v>50180945.047050469</v>
      </c>
      <c r="C18" s="35">
        <v>3541324.3506809557</v>
      </c>
      <c r="D18" s="39">
        <f>-'ASC DA Projected Activity'!$O$12</f>
        <v>-2453461.8382402728</v>
      </c>
      <c r="E18" s="34"/>
      <c r="F18" s="7">
        <f t="shared" si="1"/>
        <v>51268807.55949115</v>
      </c>
      <c r="G18" s="41"/>
      <c r="H18" s="26"/>
      <c r="N18" s="22"/>
    </row>
    <row r="19" spans="1:14" x14ac:dyDescent="0.2">
      <c r="A19" s="34">
        <v>46204</v>
      </c>
      <c r="B19" s="35">
        <f t="shared" si="2"/>
        <v>51268807.55949115</v>
      </c>
      <c r="C19" s="35">
        <v>3535231.9598837076</v>
      </c>
      <c r="D19" s="39">
        <f>-'ASC DA Projected Activity'!$P$12</f>
        <v>-2449240.9742796416</v>
      </c>
      <c r="E19" s="34"/>
      <c r="F19" s="7">
        <f t="shared" si="1"/>
        <v>52354798.545095213</v>
      </c>
      <c r="G19" s="41"/>
      <c r="H19" s="26"/>
    </row>
    <row r="20" spans="1:14" x14ac:dyDescent="0.2">
      <c r="A20" s="34">
        <v>46235</v>
      </c>
      <c r="B20" s="35">
        <f t="shared" si="2"/>
        <v>52354798.545095213</v>
      </c>
      <c r="C20" s="35">
        <v>3576398.3295475892</v>
      </c>
      <c r="D20" s="39">
        <f>-'ASC DA Projected Activity'!$Q$12</f>
        <v>-2477761.4109828779</v>
      </c>
      <c r="E20" s="34"/>
      <c r="F20" s="7">
        <f t="shared" si="1"/>
        <v>53453435.463659927</v>
      </c>
      <c r="G20" s="41"/>
      <c r="H20" s="26"/>
    </row>
    <row r="21" spans="1:14" x14ac:dyDescent="0.2">
      <c r="A21" s="34">
        <v>46266</v>
      </c>
      <c r="B21" s="35">
        <f t="shared" si="2"/>
        <v>53453435.463659927</v>
      </c>
      <c r="C21" s="35">
        <v>3537375.0988301761</v>
      </c>
      <c r="D21" s="39">
        <f>-'ASC DA Projected Activity'!$R$12</f>
        <v>-2450725.7605060702</v>
      </c>
      <c r="E21" s="34"/>
      <c r="F21" s="7">
        <f>SUM(B21:E21)</f>
        <v>54540084.801984034</v>
      </c>
      <c r="G21" s="41"/>
      <c r="H21" s="26"/>
    </row>
    <row r="22" spans="1:14" x14ac:dyDescent="0.2">
      <c r="A22" s="34">
        <v>46296</v>
      </c>
      <c r="B22" s="35">
        <f t="shared" si="2"/>
        <v>54540084.801984034</v>
      </c>
      <c r="C22" s="35">
        <v>3576542.4477118095</v>
      </c>
      <c r="D22" s="39">
        <f>-'ASC DA Projected Activity'!$S$12</f>
        <v>-2477861.2573626777</v>
      </c>
      <c r="E22" s="34"/>
      <c r="F22" s="7">
        <f t="shared" si="1"/>
        <v>55638765.992333166</v>
      </c>
      <c r="G22" s="41"/>
      <c r="H22" s="26"/>
    </row>
    <row r="23" spans="1:14" x14ac:dyDescent="0.2">
      <c r="A23" s="34">
        <v>46327</v>
      </c>
      <c r="B23" s="35">
        <f t="shared" si="2"/>
        <v>55638765.992333166</v>
      </c>
      <c r="C23" s="35">
        <v>737993.13350492995</v>
      </c>
      <c r="D23" s="39">
        <f>-'ASC DA Projected Activity'!$T$12</f>
        <v>-355234.11403232568</v>
      </c>
      <c r="E23" s="34"/>
      <c r="F23" s="7">
        <f t="shared" si="1"/>
        <v>56021525.011805765</v>
      </c>
      <c r="G23" s="41"/>
      <c r="H23" s="26"/>
    </row>
    <row r="24" spans="1:14" x14ac:dyDescent="0.2">
      <c r="A24" s="34">
        <v>46357</v>
      </c>
      <c r="B24" s="35">
        <f t="shared" si="2"/>
        <v>56021525.011805765</v>
      </c>
      <c r="C24" s="35">
        <v>741724.80818800419</v>
      </c>
      <c r="D24" s="39">
        <f>-'ASC DA Projected Activity'!$U$12</f>
        <v>-4904271.5588321825</v>
      </c>
      <c r="E24" s="34"/>
      <c r="F24" s="7">
        <f t="shared" si="1"/>
        <v>51858978.261161588</v>
      </c>
      <c r="G24" s="41"/>
      <c r="H24" s="26"/>
    </row>
    <row r="25" spans="1:14" x14ac:dyDescent="0.2">
      <c r="A25" s="34"/>
      <c r="B25" s="35"/>
      <c r="C25" s="35"/>
      <c r="D25" s="42"/>
      <c r="E25" s="34"/>
      <c r="F25" s="23"/>
    </row>
    <row r="26" spans="1:14" x14ac:dyDescent="0.2">
      <c r="A26" s="43" t="s">
        <v>37</v>
      </c>
      <c r="B26" s="34"/>
      <c r="C26" s="34"/>
      <c r="D26" s="34"/>
      <c r="E26" s="34"/>
      <c r="F26" s="5">
        <f>AVERAGE(F12:F24)</f>
        <v>50903794.305646591</v>
      </c>
      <c r="G26" s="44">
        <v>4.4983269991274756E-2</v>
      </c>
      <c r="H26" s="26">
        <f>F26*G26</f>
        <v>2289819.1228312152</v>
      </c>
    </row>
    <row r="27" spans="1:14" x14ac:dyDescent="0.2">
      <c r="A27" s="43"/>
    </row>
    <row r="30" spans="1:14" x14ac:dyDescent="0.2">
      <c r="A30" t="s">
        <v>30</v>
      </c>
    </row>
    <row r="31" spans="1:14" x14ac:dyDescent="0.2">
      <c r="A31" s="32" t="s">
        <v>38</v>
      </c>
    </row>
    <row r="32" spans="1:14" x14ac:dyDescent="0.2">
      <c r="A32" s="32" t="s">
        <v>39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FA94D-3251-4AC6-B501-12EDED1AEB4E}">
  <dimension ref="A1:W51"/>
  <sheetViews>
    <sheetView showGridLines="0" zoomScale="55" zoomScaleNormal="55" workbookViewId="0">
      <pane xSplit="1" ySplit="5" topLeftCell="B6" activePane="bottomRight" state="frozen"/>
      <selection activeCell="K27" sqref="K27"/>
      <selection pane="topRight" activeCell="K27" sqref="K27"/>
      <selection pane="bottomLeft" activeCell="K27" sqref="K27"/>
      <selection pane="bottomRight" activeCell="H47" sqref="H47"/>
    </sheetView>
  </sheetViews>
  <sheetFormatPr defaultColWidth="9.140625" defaultRowHeight="12.75" x14ac:dyDescent="0.2"/>
  <cols>
    <col min="1" max="1" width="37.5703125" bestFit="1" customWidth="1"/>
    <col min="2" max="21" width="17.5703125" bestFit="1" customWidth="1"/>
    <col min="23" max="23" width="12.28515625" bestFit="1" customWidth="1"/>
  </cols>
  <sheetData>
    <row r="1" spans="1:21" x14ac:dyDescent="0.2">
      <c r="A1" s="9" t="s">
        <v>40</v>
      </c>
    </row>
    <row r="3" spans="1:21" x14ac:dyDescent="0.2">
      <c r="A3" s="10" t="s">
        <v>41</v>
      </c>
    </row>
    <row r="4" spans="1:21" x14ac:dyDescent="0.2">
      <c r="B4" s="11" t="s">
        <v>42</v>
      </c>
      <c r="C4" s="11" t="s">
        <v>16</v>
      </c>
      <c r="D4" s="11" t="s">
        <v>16</v>
      </c>
      <c r="E4" s="11" t="s">
        <v>16</v>
      </c>
      <c r="F4" s="11" t="s">
        <v>16</v>
      </c>
      <c r="G4" s="11" t="s">
        <v>16</v>
      </c>
      <c r="H4" s="11" t="s">
        <v>16</v>
      </c>
      <c r="I4" s="11" t="s">
        <v>16</v>
      </c>
      <c r="J4" s="11" t="s">
        <v>16</v>
      </c>
      <c r="K4" s="11" t="s">
        <v>16</v>
      </c>
      <c r="L4" s="11" t="s">
        <v>16</v>
      </c>
      <c r="M4" s="11" t="s">
        <v>16</v>
      </c>
      <c r="N4" s="11" t="s">
        <v>16</v>
      </c>
      <c r="O4" s="11" t="s">
        <v>16</v>
      </c>
      <c r="P4" s="11" t="s">
        <v>16</v>
      </c>
      <c r="Q4" s="11" t="s">
        <v>16</v>
      </c>
      <c r="R4" s="11" t="s">
        <v>16</v>
      </c>
      <c r="S4" s="11" t="s">
        <v>16</v>
      </c>
      <c r="T4" s="11" t="s">
        <v>16</v>
      </c>
      <c r="U4" s="11" t="s">
        <v>16</v>
      </c>
    </row>
    <row r="5" spans="1:21" x14ac:dyDescent="0.2">
      <c r="A5" s="45" t="s">
        <v>3</v>
      </c>
      <c r="B5" s="12">
        <v>45808</v>
      </c>
      <c r="C5" s="12">
        <v>45838</v>
      </c>
      <c r="D5" s="12">
        <v>45869</v>
      </c>
      <c r="E5" s="12">
        <v>45900</v>
      </c>
      <c r="F5" s="12">
        <v>45930</v>
      </c>
      <c r="G5" s="12">
        <v>45961</v>
      </c>
      <c r="H5" s="12">
        <v>45991</v>
      </c>
      <c r="I5" s="12">
        <v>46022</v>
      </c>
      <c r="J5" s="12">
        <v>46053</v>
      </c>
      <c r="K5" s="12">
        <v>46081</v>
      </c>
      <c r="L5" s="12">
        <v>46112</v>
      </c>
      <c r="M5" s="12">
        <v>46142</v>
      </c>
      <c r="N5" s="12">
        <v>46173</v>
      </c>
      <c r="O5" s="12">
        <v>46203</v>
      </c>
      <c r="P5" s="12">
        <v>46234</v>
      </c>
      <c r="Q5" s="12">
        <v>46265</v>
      </c>
      <c r="R5" s="12">
        <v>46295</v>
      </c>
      <c r="S5" s="12">
        <v>46326</v>
      </c>
      <c r="T5" s="12">
        <v>46356</v>
      </c>
      <c r="U5" s="12">
        <v>46387</v>
      </c>
    </row>
    <row r="6" spans="1:21" x14ac:dyDescent="0.2">
      <c r="A6" s="4" t="s">
        <v>17</v>
      </c>
      <c r="B6" s="46">
        <f>'ASC DA Projected Activity'!B27</f>
        <v>0</v>
      </c>
      <c r="C6" s="46">
        <f>'ASC DA Projected Activity'!C27</f>
        <v>0</v>
      </c>
      <c r="D6" s="46">
        <f>'ASC DA Projected Activity'!D27</f>
        <v>0</v>
      </c>
      <c r="E6" s="46">
        <f>'ASC DA Projected Activity'!E27</f>
        <v>0</v>
      </c>
      <c r="F6" s="46">
        <f>'ASC DA Projected Activity'!F27</f>
        <v>0</v>
      </c>
      <c r="G6" s="46">
        <f>'ASC DA Projected Activity'!G27</f>
        <v>0</v>
      </c>
      <c r="H6" s="46">
        <f>'ASC DA Projected Activity'!H27</f>
        <v>0</v>
      </c>
      <c r="I6" s="46">
        <f>'ASC DA Projected Activity'!I27</f>
        <v>0</v>
      </c>
      <c r="J6" s="46">
        <f>'ASC DA Projected Activity'!J27</f>
        <v>0</v>
      </c>
      <c r="K6" s="46">
        <f>'ASC DA Projected Activity'!K27</f>
        <v>0</v>
      </c>
      <c r="L6" s="46">
        <f>'ASC DA Projected Activity'!L27</f>
        <v>0</v>
      </c>
      <c r="M6" s="46">
        <f>'ASC DA Projected Activity'!M27</f>
        <v>0</v>
      </c>
      <c r="N6" s="46">
        <f>'ASC DA Projected Activity'!N27</f>
        <v>0</v>
      </c>
      <c r="O6" s="46">
        <f>'ASC DA Projected Activity'!O27</f>
        <v>0</v>
      </c>
      <c r="P6" s="46">
        <f>'ASC DA Projected Activity'!P27</f>
        <v>0</v>
      </c>
      <c r="Q6" s="46">
        <f>'ASC DA Projected Activity'!Q27</f>
        <v>0</v>
      </c>
      <c r="R6" s="46">
        <f>'ASC DA Projected Activity'!R27</f>
        <v>0</v>
      </c>
      <c r="S6" s="46">
        <f>'ASC DA Projected Activity'!S27</f>
        <v>0</v>
      </c>
      <c r="T6" s="46">
        <f>'ASC DA Projected Activity'!T27</f>
        <v>0</v>
      </c>
      <c r="U6" s="46">
        <f>'ASC DA Projected Activity'!U27</f>
        <v>0</v>
      </c>
    </row>
    <row r="7" spans="1:21" x14ac:dyDescent="0.2">
      <c r="A7" s="4" t="s">
        <v>18</v>
      </c>
      <c r="B7" s="47">
        <f>'ASC DA Projected Activity'!B28</f>
        <v>54150066.889999993</v>
      </c>
      <c r="C7" s="47">
        <f>'ASC DA Projected Activity'!C28</f>
        <v>54150066.889999993</v>
      </c>
      <c r="D7" s="47">
        <f>'ASC DA Projected Activity'!D28</f>
        <v>54150066.889999993</v>
      </c>
      <c r="E7" s="47">
        <f>'ASC DA Projected Activity'!E28</f>
        <v>54150066.889999993</v>
      </c>
      <c r="F7" s="47">
        <f>'ASC DA Projected Activity'!F28</f>
        <v>54150066.889999993</v>
      </c>
      <c r="G7" s="47">
        <f>'ASC DA Projected Activity'!G28</f>
        <v>54150066.889999993</v>
      </c>
      <c r="H7" s="47">
        <f>'ASC DA Projected Activity'!H28</f>
        <v>54150066.889999993</v>
      </c>
      <c r="I7" s="47">
        <f>'ASC DA Projected Activity'!I28</f>
        <v>62223391.042674735</v>
      </c>
      <c r="J7" s="47">
        <f>'ASC DA Projected Activity'!J28</f>
        <v>62223391.042674735</v>
      </c>
      <c r="K7" s="47">
        <f>'ASC DA Projected Activity'!K28</f>
        <v>62223391.042674735</v>
      </c>
      <c r="L7" s="47">
        <f>'ASC DA Projected Activity'!L28</f>
        <v>62294331.782303207</v>
      </c>
      <c r="M7" s="47">
        <f>'ASC DA Projected Activity'!M28</f>
        <v>62402626.827535667</v>
      </c>
      <c r="N7" s="47">
        <f>'ASC DA Projected Activity'!N28</f>
        <v>62509169.526813269</v>
      </c>
      <c r="O7" s="47">
        <f>'ASC DA Projected Activity'!O28</f>
        <v>62614768.561589949</v>
      </c>
      <c r="P7" s="47">
        <f>'ASC DA Projected Activity'!P28</f>
        <v>62720185.926876925</v>
      </c>
      <c r="Q7" s="47">
        <f>'ASC DA Projected Activity'!Q28</f>
        <v>62826830.835441865</v>
      </c>
      <c r="R7" s="47">
        <f>'ASC DA Projected Activity'!R28</f>
        <v>62932312.107160933</v>
      </c>
      <c r="S7" s="47">
        <f>'ASC DA Projected Activity'!S28</f>
        <v>63038961.313196965</v>
      </c>
      <c r="T7" s="47">
        <f>'ASC DA Projected Activity'!T28</f>
        <v>63038961.313196965</v>
      </c>
      <c r="U7" s="47">
        <f>'ASC DA Projected Activity'!U28</f>
        <v>67586202.510728776</v>
      </c>
    </row>
    <row r="8" spans="1:21" x14ac:dyDescent="0.2">
      <c r="A8" s="4" t="s">
        <v>19</v>
      </c>
      <c r="B8" s="47">
        <f>'ASC DA Projected Activity'!B29</f>
        <v>109387.28</v>
      </c>
      <c r="C8" s="47">
        <f>'ASC DA Projected Activity'!C29</f>
        <v>109387.28</v>
      </c>
      <c r="D8" s="47">
        <f>'ASC DA Projected Activity'!D29</f>
        <v>109387.28</v>
      </c>
      <c r="E8" s="47">
        <f>'ASC DA Projected Activity'!E29</f>
        <v>109387.28</v>
      </c>
      <c r="F8" s="47">
        <f>'ASC DA Projected Activity'!F29</f>
        <v>109387.28</v>
      </c>
      <c r="G8" s="47">
        <f>'ASC DA Projected Activity'!G29</f>
        <v>109387.28</v>
      </c>
      <c r="H8" s="47">
        <f>'ASC DA Projected Activity'!H29</f>
        <v>109387.28</v>
      </c>
      <c r="I8" s="47">
        <f>'ASC DA Projected Activity'!I29</f>
        <v>109387.28</v>
      </c>
      <c r="J8" s="47">
        <f>'ASC DA Projected Activity'!J29</f>
        <v>109387.28</v>
      </c>
      <c r="K8" s="47">
        <f>'ASC DA Projected Activity'!K29</f>
        <v>109387.28</v>
      </c>
      <c r="L8" s="47">
        <f>'ASC DA Projected Activity'!L29</f>
        <v>109387.28</v>
      </c>
      <c r="M8" s="47">
        <f>'ASC DA Projected Activity'!M29</f>
        <v>109387.28</v>
      </c>
      <c r="N8" s="47">
        <f>'ASC DA Projected Activity'!N29</f>
        <v>109387.28</v>
      </c>
      <c r="O8" s="47">
        <f>'ASC DA Projected Activity'!O29</f>
        <v>109387.28</v>
      </c>
      <c r="P8" s="47">
        <f>'ASC DA Projected Activity'!P29</f>
        <v>109387.28</v>
      </c>
      <c r="Q8" s="47">
        <f>'ASC DA Projected Activity'!Q29</f>
        <v>109387.28</v>
      </c>
      <c r="R8" s="47">
        <f>'ASC DA Projected Activity'!R29</f>
        <v>109387.28</v>
      </c>
      <c r="S8" s="47">
        <f>'ASC DA Projected Activity'!S29</f>
        <v>109387.28</v>
      </c>
      <c r="T8" s="47">
        <f>'ASC DA Projected Activity'!T29</f>
        <v>109387.28</v>
      </c>
      <c r="U8" s="47">
        <f>'ASC DA Projected Activity'!U29</f>
        <v>109387.28</v>
      </c>
    </row>
    <row r="9" spans="1:21" x14ac:dyDescent="0.2">
      <c r="A9" s="4" t="s">
        <v>20</v>
      </c>
      <c r="B9" s="47">
        <f>'ASC DA Projected Activity'!B30</f>
        <v>3289462.8099999996</v>
      </c>
      <c r="C9" s="47">
        <f>'ASC DA Projected Activity'!C30</f>
        <v>3289462.8099999996</v>
      </c>
      <c r="D9" s="47">
        <f>'ASC DA Projected Activity'!D30</f>
        <v>3289462.8099999996</v>
      </c>
      <c r="E9" s="47">
        <f>'ASC DA Projected Activity'!E30</f>
        <v>3289462.8099999996</v>
      </c>
      <c r="F9" s="47">
        <f>'ASC DA Projected Activity'!F30</f>
        <v>3289462.8099999996</v>
      </c>
      <c r="G9" s="47">
        <f>'ASC DA Projected Activity'!G30</f>
        <v>3164513.0054754699</v>
      </c>
      <c r="H9" s="47">
        <f>'ASC DA Projected Activity'!H30</f>
        <v>3164513.0054754699</v>
      </c>
      <c r="I9" s="47">
        <f>'ASC DA Projected Activity'!I30</f>
        <v>15046228.883144423</v>
      </c>
      <c r="J9" s="47">
        <f>'ASC DA Projected Activity'!J30</f>
        <v>15046228.883144423</v>
      </c>
      <c r="K9" s="47">
        <f>'ASC DA Projected Activity'!K30</f>
        <v>15017425.639496349</v>
      </c>
      <c r="L9" s="47">
        <f>'ASC DA Projected Activity'!L30</f>
        <v>17060030.688755687</v>
      </c>
      <c r="M9" s="47">
        <f>'ASC DA Projected Activity'!M30</f>
        <v>18938594.266313788</v>
      </c>
      <c r="N9" s="47">
        <f>'ASC DA Projected Activity'!N30</f>
        <v>20961174.500081733</v>
      </c>
      <c r="O9" s="47">
        <f>'ASC DA Projected Activity'!O30</f>
        <v>22965840.440521117</v>
      </c>
      <c r="P9" s="47">
        <f>'ASC DA Projected Activity'!P30</f>
        <v>24967057.612331122</v>
      </c>
      <c r="Q9" s="47">
        <f>'ASC DA Projected Activity'!Q30</f>
        <v>26991578.161913019</v>
      </c>
      <c r="R9" s="47">
        <f>'ASC DA Projected Activity'!R30</f>
        <v>28994008.51761305</v>
      </c>
      <c r="S9" s="47">
        <f>'ASC DA Projected Activity'!S30</f>
        <v>31018610.649322592</v>
      </c>
      <c r="T9" s="47">
        <f>'ASC DA Projected Activity'!T30</f>
        <v>31018610.649322592</v>
      </c>
      <c r="U9" s="47">
        <f>'ASC DA Projected Activity'!U30</f>
        <v>31018610.649322592</v>
      </c>
    </row>
    <row r="10" spans="1:21" x14ac:dyDescent="0.2">
      <c r="A10" s="4" t="s">
        <v>21</v>
      </c>
      <c r="B10" s="47">
        <f>'ASC DA Projected Activity'!B31</f>
        <v>60738046.750000022</v>
      </c>
      <c r="C10" s="47">
        <f>'ASC DA Projected Activity'!C31</f>
        <v>60683790.50225386</v>
      </c>
      <c r="D10" s="47">
        <f>'ASC DA Projected Activity'!D31</f>
        <v>60406733.12156333</v>
      </c>
      <c r="E10" s="47">
        <f>'ASC DA Projected Activity'!E31</f>
        <v>60406733.12156333</v>
      </c>
      <c r="F10" s="47">
        <f>'ASC DA Projected Activity'!F31</f>
        <v>60292663.314207427</v>
      </c>
      <c r="G10" s="47">
        <f>'ASC DA Projected Activity'!G31</f>
        <v>60292663.314207427</v>
      </c>
      <c r="H10" s="47">
        <f>'ASC DA Projected Activity'!H31</f>
        <v>60292663.314207427</v>
      </c>
      <c r="I10" s="47">
        <f>'ASC DA Projected Activity'!I31</f>
        <v>60690794.73882442</v>
      </c>
      <c r="J10" s="47">
        <f>'ASC DA Projected Activity'!J31</f>
        <v>60507621.085453711</v>
      </c>
      <c r="K10" s="47">
        <f>'ASC DA Projected Activity'!K31</f>
        <v>60880232.407613918</v>
      </c>
      <c r="L10" s="47">
        <f>'ASC DA Projected Activity'!L31</f>
        <v>61134915.189546071</v>
      </c>
      <c r="M10" s="47">
        <f>'ASC DA Projected Activity'!M31</f>
        <v>60537084.361437313</v>
      </c>
      <c r="N10" s="47">
        <f>'ASC DA Projected Activity'!N31</f>
        <v>60679633.848418996</v>
      </c>
      <c r="O10" s="47">
        <f>'ASC DA Projected Activity'!O31</f>
        <v>60971426.062994212</v>
      </c>
      <c r="P10" s="47">
        <f>'ASC DA Projected Activity'!P31</f>
        <v>60899061.584855765</v>
      </c>
      <c r="Q10" s="47">
        <f>'ASC DA Projected Activity'!Q31</f>
        <v>61103251.664332166</v>
      </c>
      <c r="R10" s="47">
        <f>'ASC DA Projected Activity'!R31</f>
        <v>61446065.797419138</v>
      </c>
      <c r="S10" s="47">
        <f>'ASC DA Projected Activity'!S31</f>
        <v>61695530.71560438</v>
      </c>
      <c r="T10" s="47">
        <f>'ASC DA Projected Activity'!T31</f>
        <v>59723944.417452358</v>
      </c>
      <c r="U10" s="47">
        <f>'ASC DA Projected Activity'!U31</f>
        <v>55259124.608666569</v>
      </c>
    </row>
    <row r="11" spans="1:21" x14ac:dyDescent="0.2">
      <c r="A11" s="4" t="s">
        <v>22</v>
      </c>
      <c r="B11" s="47">
        <f>'ASC DA Projected Activity'!B32</f>
        <v>0</v>
      </c>
      <c r="C11" s="47">
        <f>'ASC DA Projected Activity'!C32</f>
        <v>0</v>
      </c>
      <c r="D11" s="47">
        <f>'ASC DA Projected Activity'!D32</f>
        <v>0</v>
      </c>
      <c r="E11" s="47">
        <f>'ASC DA Projected Activity'!E32</f>
        <v>0</v>
      </c>
      <c r="F11" s="47">
        <f>'ASC DA Projected Activity'!F32</f>
        <v>0</v>
      </c>
      <c r="G11" s="47">
        <f>'ASC DA Projected Activity'!G32</f>
        <v>0</v>
      </c>
      <c r="H11" s="47">
        <f>'ASC DA Projected Activity'!H32</f>
        <v>0</v>
      </c>
      <c r="I11" s="47">
        <f>'ASC DA Projected Activity'!I32</f>
        <v>0</v>
      </c>
      <c r="J11" s="47">
        <f>'ASC DA Projected Activity'!J32</f>
        <v>0</v>
      </c>
      <c r="K11" s="47">
        <f>'ASC DA Projected Activity'!K32</f>
        <v>0</v>
      </c>
      <c r="L11" s="47">
        <f>'ASC DA Projected Activity'!L32</f>
        <v>0</v>
      </c>
      <c r="M11" s="47">
        <f>'ASC DA Projected Activity'!M32</f>
        <v>0</v>
      </c>
      <c r="N11" s="47">
        <f>'ASC DA Projected Activity'!N32</f>
        <v>0</v>
      </c>
      <c r="O11" s="47">
        <f>'ASC DA Projected Activity'!O32</f>
        <v>0</v>
      </c>
      <c r="P11" s="47">
        <f>'ASC DA Projected Activity'!P32</f>
        <v>0</v>
      </c>
      <c r="Q11" s="47">
        <f>'ASC DA Projected Activity'!Q32</f>
        <v>0</v>
      </c>
      <c r="R11" s="47">
        <f>'ASC DA Projected Activity'!R32</f>
        <v>0</v>
      </c>
      <c r="S11" s="47">
        <f>'ASC DA Projected Activity'!S32</f>
        <v>0</v>
      </c>
      <c r="T11" s="47">
        <f>'ASC DA Projected Activity'!T32</f>
        <v>0</v>
      </c>
      <c r="U11" s="47">
        <f>'ASC DA Projected Activity'!U32</f>
        <v>0</v>
      </c>
    </row>
    <row r="12" spans="1:21" x14ac:dyDescent="0.2">
      <c r="A12" s="4" t="s">
        <v>23</v>
      </c>
      <c r="B12" s="48">
        <f>'ASC DA Projected Activity'!B33</f>
        <v>844802.96</v>
      </c>
      <c r="C12" s="48">
        <f>'ASC DA Projected Activity'!C33</f>
        <v>844802.96</v>
      </c>
      <c r="D12" s="48">
        <f>'ASC DA Projected Activity'!D33</f>
        <v>844802.96</v>
      </c>
      <c r="E12" s="48">
        <f>'ASC DA Projected Activity'!E33</f>
        <v>844802.96</v>
      </c>
      <c r="F12" s="48">
        <f>'ASC DA Projected Activity'!F33</f>
        <v>844802.96</v>
      </c>
      <c r="G12" s="48">
        <f>'ASC DA Projected Activity'!G33</f>
        <v>844802.96</v>
      </c>
      <c r="H12" s="48">
        <f>'ASC DA Projected Activity'!H33</f>
        <v>844802.96</v>
      </c>
      <c r="I12" s="48">
        <f>'ASC DA Projected Activity'!I33</f>
        <v>844802.96</v>
      </c>
      <c r="J12" s="48">
        <f>'ASC DA Projected Activity'!J33</f>
        <v>844802.96</v>
      </c>
      <c r="K12" s="48">
        <f>'ASC DA Projected Activity'!K33</f>
        <v>844802.96</v>
      </c>
      <c r="L12" s="48">
        <f>'ASC DA Projected Activity'!L33</f>
        <v>844802.96</v>
      </c>
      <c r="M12" s="48">
        <f>'ASC DA Projected Activity'!M33</f>
        <v>844802.96</v>
      </c>
      <c r="N12" s="48">
        <f>'ASC DA Projected Activity'!N33</f>
        <v>844802.96</v>
      </c>
      <c r="O12" s="48">
        <f>'ASC DA Projected Activity'!O33</f>
        <v>844802.96</v>
      </c>
      <c r="P12" s="48">
        <f>'ASC DA Projected Activity'!P33</f>
        <v>844802.96</v>
      </c>
      <c r="Q12" s="48">
        <f>'ASC DA Projected Activity'!Q33</f>
        <v>844802.96</v>
      </c>
      <c r="R12" s="48">
        <f>'ASC DA Projected Activity'!R33</f>
        <v>844802.96</v>
      </c>
      <c r="S12" s="48">
        <f>'ASC DA Projected Activity'!S33</f>
        <v>844802.96</v>
      </c>
      <c r="T12" s="48">
        <f>'ASC DA Projected Activity'!T33</f>
        <v>844802.96</v>
      </c>
      <c r="U12" s="48">
        <f>'ASC DA Projected Activity'!U33</f>
        <v>844802.96</v>
      </c>
    </row>
    <row r="13" spans="1:21" x14ac:dyDescent="0.2">
      <c r="A13" s="4" t="s">
        <v>25</v>
      </c>
      <c r="B13" s="7">
        <f t="shared" ref="B13:U13" si="0">SUM(B6:B12)</f>
        <v>119131766.69000001</v>
      </c>
      <c r="C13" s="7">
        <f t="shared" si="0"/>
        <v>119077510.44225384</v>
      </c>
      <c r="D13" s="7">
        <f t="shared" si="0"/>
        <v>118800453.06156333</v>
      </c>
      <c r="E13" s="7">
        <f t="shared" si="0"/>
        <v>118800453.06156333</v>
      </c>
      <c r="F13" s="7">
        <f t="shared" si="0"/>
        <v>118686383.25420742</v>
      </c>
      <c r="G13" s="7">
        <f t="shared" si="0"/>
        <v>118561433.44968288</v>
      </c>
      <c r="H13" s="7">
        <f t="shared" si="0"/>
        <v>118561433.44968288</v>
      </c>
      <c r="I13" s="7">
        <f t="shared" si="0"/>
        <v>138914604.9046436</v>
      </c>
      <c r="J13" s="7">
        <f t="shared" si="0"/>
        <v>138731431.25127289</v>
      </c>
      <c r="K13" s="7">
        <f t="shared" si="0"/>
        <v>139075239.32978502</v>
      </c>
      <c r="L13" s="7">
        <f t="shared" si="0"/>
        <v>141443467.90060496</v>
      </c>
      <c r="M13" s="7">
        <f t="shared" si="0"/>
        <v>142832495.69528678</v>
      </c>
      <c r="N13" s="7">
        <f t="shared" si="0"/>
        <v>145104168.11531401</v>
      </c>
      <c r="O13" s="7">
        <f t="shared" si="0"/>
        <v>147506225.3051053</v>
      </c>
      <c r="P13" s="7">
        <f t="shared" si="0"/>
        <v>149540495.36406383</v>
      </c>
      <c r="Q13" s="7">
        <f t="shared" si="0"/>
        <v>151875850.90168706</v>
      </c>
      <c r="R13" s="7">
        <f t="shared" si="0"/>
        <v>154326576.66219312</v>
      </c>
      <c r="S13" s="7">
        <f t="shared" si="0"/>
        <v>156707292.91812393</v>
      </c>
      <c r="T13" s="7">
        <f t="shared" si="0"/>
        <v>154735706.61997193</v>
      </c>
      <c r="U13" s="7">
        <f t="shared" si="0"/>
        <v>154818128.00871795</v>
      </c>
    </row>
    <row r="14" spans="1:21" x14ac:dyDescent="0.2">
      <c r="A14" s="4"/>
      <c r="B14" s="7"/>
      <c r="C14" s="7"/>
      <c r="D14" s="7"/>
      <c r="E14" s="7"/>
      <c r="F14" s="7"/>
      <c r="G14" s="7"/>
      <c r="H14" s="7"/>
      <c r="I14" s="7"/>
      <c r="J14" s="7"/>
    </row>
    <row r="15" spans="1:21" x14ac:dyDescent="0.2">
      <c r="A15" s="4"/>
      <c r="B15" s="7"/>
      <c r="C15" s="7"/>
      <c r="D15" s="7"/>
      <c r="E15" s="7"/>
      <c r="F15" s="7"/>
      <c r="G15" s="7"/>
      <c r="H15" s="7"/>
      <c r="I15" s="7"/>
      <c r="J15" s="7"/>
    </row>
    <row r="17" spans="1:21" x14ac:dyDescent="0.2">
      <c r="A17" s="10" t="s">
        <v>43</v>
      </c>
    </row>
    <row r="18" spans="1:21" x14ac:dyDescent="0.2">
      <c r="B18" s="11" t="s">
        <v>42</v>
      </c>
      <c r="C18" s="11" t="s">
        <v>16</v>
      </c>
      <c r="D18" s="11" t="s">
        <v>16</v>
      </c>
      <c r="E18" s="11" t="s">
        <v>16</v>
      </c>
      <c r="F18" s="11" t="s">
        <v>16</v>
      </c>
      <c r="G18" s="11" t="s">
        <v>16</v>
      </c>
      <c r="H18" s="11" t="s">
        <v>16</v>
      </c>
      <c r="I18" s="11" t="s">
        <v>16</v>
      </c>
      <c r="J18" s="11" t="s">
        <v>16</v>
      </c>
      <c r="K18" s="11" t="s">
        <v>16</v>
      </c>
      <c r="L18" s="11" t="s">
        <v>16</v>
      </c>
      <c r="M18" s="11" t="s">
        <v>16</v>
      </c>
      <c r="N18" s="11" t="s">
        <v>16</v>
      </c>
      <c r="O18" s="11" t="s">
        <v>16</v>
      </c>
      <c r="P18" s="11" t="s">
        <v>16</v>
      </c>
      <c r="Q18" s="11" t="s">
        <v>16</v>
      </c>
      <c r="R18" s="11" t="s">
        <v>16</v>
      </c>
      <c r="S18" s="11" t="s">
        <v>16</v>
      </c>
      <c r="T18" s="11" t="s">
        <v>16</v>
      </c>
      <c r="U18" s="11" t="s">
        <v>16</v>
      </c>
    </row>
    <row r="19" spans="1:21" x14ac:dyDescent="0.2">
      <c r="A19" s="45" t="s">
        <v>3</v>
      </c>
      <c r="B19" s="12">
        <v>45808</v>
      </c>
      <c r="C19" s="12">
        <v>45838</v>
      </c>
      <c r="D19" s="12">
        <v>45869</v>
      </c>
      <c r="E19" s="12">
        <v>45900</v>
      </c>
      <c r="F19" s="12">
        <v>45930</v>
      </c>
      <c r="G19" s="12">
        <v>45961</v>
      </c>
      <c r="H19" s="12">
        <v>45991</v>
      </c>
      <c r="I19" s="12">
        <v>46022</v>
      </c>
      <c r="J19" s="12">
        <v>46053</v>
      </c>
      <c r="K19" s="12">
        <v>46081</v>
      </c>
      <c r="L19" s="12">
        <v>46112</v>
      </c>
      <c r="M19" s="12">
        <v>46142</v>
      </c>
      <c r="N19" s="12">
        <v>46173</v>
      </c>
      <c r="O19" s="12">
        <v>46203</v>
      </c>
      <c r="P19" s="12">
        <v>46234</v>
      </c>
      <c r="Q19" s="12">
        <v>46265</v>
      </c>
      <c r="R19" s="12">
        <v>46295</v>
      </c>
      <c r="S19" s="12">
        <v>46326</v>
      </c>
      <c r="T19" s="12">
        <v>46356</v>
      </c>
      <c r="U19" s="12">
        <v>46387</v>
      </c>
    </row>
    <row r="20" spans="1:21" x14ac:dyDescent="0.2">
      <c r="A20" s="4" t="s">
        <v>17</v>
      </c>
      <c r="B20" s="49">
        <f>'ASC DA Projected Activity'!B64</f>
        <v>0</v>
      </c>
      <c r="C20" s="49">
        <f>'ASC DA Projected Activity'!C64</f>
        <v>0</v>
      </c>
      <c r="D20" s="49">
        <f>'ASC DA Projected Activity'!D64</f>
        <v>0</v>
      </c>
      <c r="E20" s="49">
        <f>'ASC DA Projected Activity'!E64</f>
        <v>0</v>
      </c>
      <c r="F20" s="49">
        <f>'ASC DA Projected Activity'!F64</f>
        <v>0</v>
      </c>
      <c r="G20" s="49">
        <f>'ASC DA Projected Activity'!G64</f>
        <v>0</v>
      </c>
      <c r="H20" s="49">
        <f>'ASC DA Projected Activity'!H64</f>
        <v>0</v>
      </c>
      <c r="I20" s="49">
        <f>'ASC DA Projected Activity'!I64</f>
        <v>0</v>
      </c>
      <c r="J20" s="49">
        <f>'ASC DA Projected Activity'!J64</f>
        <v>0</v>
      </c>
      <c r="K20" s="49">
        <f>'ASC DA Projected Activity'!K64</f>
        <v>0</v>
      </c>
      <c r="L20" s="49">
        <f>'ASC DA Projected Activity'!L64</f>
        <v>0</v>
      </c>
      <c r="M20" s="49">
        <f>'ASC DA Projected Activity'!M64</f>
        <v>0</v>
      </c>
      <c r="N20" s="49">
        <f>'ASC DA Projected Activity'!N64</f>
        <v>0</v>
      </c>
      <c r="O20" s="49">
        <f>'ASC DA Projected Activity'!O64</f>
        <v>0</v>
      </c>
      <c r="P20" s="49">
        <f>'ASC DA Projected Activity'!P64</f>
        <v>0</v>
      </c>
      <c r="Q20" s="49">
        <f>'ASC DA Projected Activity'!Q64</f>
        <v>0</v>
      </c>
      <c r="R20" s="49">
        <f>'ASC DA Projected Activity'!R64</f>
        <v>0</v>
      </c>
      <c r="S20" s="49">
        <f>'ASC DA Projected Activity'!S64</f>
        <v>0</v>
      </c>
      <c r="T20" s="49">
        <f>'ASC DA Projected Activity'!T64</f>
        <v>0</v>
      </c>
      <c r="U20" s="49">
        <f>'ASC DA Projected Activity'!U64</f>
        <v>0</v>
      </c>
    </row>
    <row r="21" spans="1:21" x14ac:dyDescent="0.2">
      <c r="A21" s="4" t="s">
        <v>18</v>
      </c>
      <c r="B21" s="7">
        <f>'ASC DA Projected Activity'!B65</f>
        <v>5722474.7440008549</v>
      </c>
      <c r="C21" s="7">
        <f>'ASC DA Projected Activity'!C65</f>
        <v>6286537.9407716878</v>
      </c>
      <c r="D21" s="7">
        <f>'ASC DA Projected Activity'!D65</f>
        <v>6850601.1375425206</v>
      </c>
      <c r="E21" s="7">
        <f>'ASC DA Projected Activity'!E65</f>
        <v>7414664.3343133535</v>
      </c>
      <c r="F21" s="7">
        <f>'ASC DA Projected Activity'!F65</f>
        <v>7978727.5310841864</v>
      </c>
      <c r="G21" s="7">
        <f>'ASC DA Projected Activity'!G65</f>
        <v>8542790.7278550193</v>
      </c>
      <c r="H21" s="7">
        <f>'ASC DA Projected Activity'!H65</f>
        <v>9106853.9246258531</v>
      </c>
      <c r="I21" s="7">
        <f>'ASC DA Projected Activity'!I65</f>
        <v>9670917.1213966869</v>
      </c>
      <c r="J21" s="7">
        <f>'ASC DA Projected Activity'!J65</f>
        <v>10319077.444757883</v>
      </c>
      <c r="K21" s="7">
        <f>'ASC DA Projected Activity'!K65</f>
        <v>10967237.768119078</v>
      </c>
      <c r="L21" s="7">
        <f>'ASC DA Projected Activity'!L65</f>
        <v>11578741.292146975</v>
      </c>
      <c r="M21" s="7">
        <f>'ASC DA Projected Activity'!M65</f>
        <v>12227640.581545968</v>
      </c>
      <c r="N21" s="7">
        <f>'ASC DA Projected Activity'!N65</f>
        <v>12877667.944332797</v>
      </c>
      <c r="O21" s="7">
        <f>'ASC DA Projected Activity'!O65</f>
        <v>13528805.126903769</v>
      </c>
      <c r="P21" s="7">
        <f>'ASC DA Projected Activity'!P65</f>
        <v>14181042.299420331</v>
      </c>
      <c r="Q21" s="7">
        <f>'ASC DA Projected Activity'!Q65</f>
        <v>14834377.569491966</v>
      </c>
      <c r="R21" s="7">
        <f>'ASC DA Projected Activity'!R65</f>
        <v>15488823.724027818</v>
      </c>
      <c r="S21" s="7">
        <f>'ASC DA Projected Activity'!S65</f>
        <v>16144368.641810745</v>
      </c>
      <c r="T21" s="7">
        <f>'ASC DA Projected Activity'!T65</f>
        <v>16801024.488823213</v>
      </c>
      <c r="U21" s="7">
        <f>'ASC DA Projected Activity'!U65</f>
        <v>17457680.33583568</v>
      </c>
    </row>
    <row r="22" spans="1:21" x14ac:dyDescent="0.2">
      <c r="A22" s="4" t="s">
        <v>19</v>
      </c>
      <c r="B22" s="7">
        <f>'ASC DA Projected Activity'!B66</f>
        <v>0</v>
      </c>
      <c r="C22" s="7">
        <f>'ASC DA Projected Activity'!C66</f>
        <v>0</v>
      </c>
      <c r="D22" s="7">
        <f>'ASC DA Projected Activity'!D66</f>
        <v>0</v>
      </c>
      <c r="E22" s="7">
        <f>'ASC DA Projected Activity'!E66</f>
        <v>0</v>
      </c>
      <c r="F22" s="7">
        <f>'ASC DA Projected Activity'!F66</f>
        <v>0</v>
      </c>
      <c r="G22" s="7">
        <f>'ASC DA Projected Activity'!G66</f>
        <v>0</v>
      </c>
      <c r="H22" s="7">
        <f>'ASC DA Projected Activity'!H66</f>
        <v>0</v>
      </c>
      <c r="I22" s="7">
        <f>'ASC DA Projected Activity'!I66</f>
        <v>0</v>
      </c>
      <c r="J22" s="7">
        <f>'ASC DA Projected Activity'!J66</f>
        <v>0</v>
      </c>
      <c r="K22" s="7">
        <f>'ASC DA Projected Activity'!K66</f>
        <v>0</v>
      </c>
      <c r="L22" s="7">
        <f>'ASC DA Projected Activity'!L66</f>
        <v>0</v>
      </c>
      <c r="M22" s="7">
        <f>'ASC DA Projected Activity'!M66</f>
        <v>0</v>
      </c>
      <c r="N22" s="7">
        <f>'ASC DA Projected Activity'!N66</f>
        <v>0</v>
      </c>
      <c r="O22" s="7">
        <f>'ASC DA Projected Activity'!O66</f>
        <v>0</v>
      </c>
      <c r="P22" s="7">
        <f>'ASC DA Projected Activity'!P66</f>
        <v>0</v>
      </c>
      <c r="Q22" s="7">
        <f>'ASC DA Projected Activity'!Q66</f>
        <v>0</v>
      </c>
      <c r="R22" s="7">
        <f>'ASC DA Projected Activity'!R66</f>
        <v>0</v>
      </c>
      <c r="S22" s="7">
        <f>'ASC DA Projected Activity'!S66</f>
        <v>0</v>
      </c>
      <c r="T22" s="7">
        <f>'ASC DA Projected Activity'!T66</f>
        <v>0</v>
      </c>
      <c r="U22" s="7">
        <f>'ASC DA Projected Activity'!U66</f>
        <v>0</v>
      </c>
    </row>
    <row r="23" spans="1:21" x14ac:dyDescent="0.2">
      <c r="A23" s="4" t="s">
        <v>20</v>
      </c>
      <c r="B23" s="7">
        <f>'ASC DA Projected Activity'!B67</f>
        <v>1277307.8345494459</v>
      </c>
      <c r="C23" s="7">
        <f>'ASC DA Projected Activity'!C67</f>
        <v>1332132.2147161125</v>
      </c>
      <c r="D23" s="7">
        <f>'ASC DA Projected Activity'!D67</f>
        <v>1386956.5948827791</v>
      </c>
      <c r="E23" s="7">
        <f>'ASC DA Projected Activity'!E67</f>
        <v>1441780.9750494456</v>
      </c>
      <c r="F23" s="7">
        <f>'ASC DA Projected Activity'!F67</f>
        <v>1496605.3552161122</v>
      </c>
      <c r="G23" s="7">
        <f>'ASC DA Projected Activity'!G67</f>
        <v>1426479.9308582491</v>
      </c>
      <c r="H23" s="7">
        <f>'ASC DA Projected Activity'!H67</f>
        <v>1479221.8142828404</v>
      </c>
      <c r="I23" s="7">
        <f>'ASC DA Projected Activity'!I67</f>
        <v>1462753.7343262418</v>
      </c>
      <c r="J23" s="7">
        <f>'ASC DA Projected Activity'!J67</f>
        <v>1713524.2157119822</v>
      </c>
      <c r="K23" s="7">
        <f>'ASC DA Projected Activity'!K67</f>
        <v>1935491.4534496474</v>
      </c>
      <c r="L23" s="7">
        <f>'ASC DA Projected Activity'!L67</f>
        <v>2185781.8807745865</v>
      </c>
      <c r="M23" s="7">
        <f>'ASC DA Projected Activity'!M67</f>
        <v>2292832.9674759721</v>
      </c>
      <c r="N23" s="7">
        <f>'ASC DA Projected Activity'!N67</f>
        <v>2608476.2052478688</v>
      </c>
      <c r="O23" s="7">
        <f>'ASC DA Projected Activity'!O67</f>
        <v>2957829.1135825645</v>
      </c>
      <c r="P23" s="7">
        <f>'ASC DA Projected Activity'!P67</f>
        <v>3340593.1209245832</v>
      </c>
      <c r="Q23" s="7">
        <f>'ASC DA Projected Activity'!Q67</f>
        <v>3756710.7477967683</v>
      </c>
      <c r="R23" s="7">
        <f>'ASC DA Projected Activity'!R67</f>
        <v>4206570.3838286521</v>
      </c>
      <c r="S23" s="7">
        <f>'ASC DA Projected Activity'!S67</f>
        <v>4689803.8591222027</v>
      </c>
      <c r="T23" s="7">
        <f>'ASC DA Projected Activity'!T67</f>
        <v>5206780.7032775795</v>
      </c>
      <c r="U23" s="7">
        <f>'ASC DA Projected Activity'!U67</f>
        <v>5723757.5474329563</v>
      </c>
    </row>
    <row r="24" spans="1:21" x14ac:dyDescent="0.2">
      <c r="A24" s="4" t="s">
        <v>21</v>
      </c>
      <c r="B24" s="7">
        <f>'ASC DA Projected Activity'!B68</f>
        <v>29883611.643294089</v>
      </c>
      <c r="C24" s="7">
        <f>'ASC DA Projected Activity'!C68</f>
        <v>30335505.785131261</v>
      </c>
      <c r="D24" s="7">
        <f>'ASC DA Projected Activity'!D68</f>
        <v>30564146.65862618</v>
      </c>
      <c r="E24" s="7">
        <f>'ASC DA Projected Activity'!E68</f>
        <v>31067536.101305876</v>
      </c>
      <c r="F24" s="7">
        <f>'ASC DA Projected Activity'!F68</f>
        <v>31456855.736629665</v>
      </c>
      <c r="G24" s="7">
        <f>'ASC DA Projected Activity'!G68</f>
        <v>31959294.597581394</v>
      </c>
      <c r="H24" s="7">
        <f>'ASC DA Projected Activity'!H68</f>
        <v>32461733.458533123</v>
      </c>
      <c r="I24" s="7">
        <f>'ASC DA Projected Activity'!I68</f>
        <v>28715714.383381777</v>
      </c>
      <c r="J24" s="7">
        <f>'ASC DA Projected Activity'!J68</f>
        <v>28672670.41213657</v>
      </c>
      <c r="K24" s="7">
        <f>'ASC DA Projected Activity'!K68</f>
        <v>29176900.587848686</v>
      </c>
      <c r="L24" s="7">
        <f>'ASC DA Projected Activity'!L68</f>
        <v>29589226.638218533</v>
      </c>
      <c r="M24" s="7">
        <f>'ASC DA Projected Activity'!M68</f>
        <v>29148894.539683834</v>
      </c>
      <c r="N24" s="7">
        <f>'ASC DA Projected Activity'!N68</f>
        <v>29449655.957025286</v>
      </c>
      <c r="O24" s="7">
        <f>'ASC DA Projected Activity'!O68</f>
        <v>29903914.923979782</v>
      </c>
      <c r="P24" s="7">
        <f>'ASC DA Projected Activity'!P68</f>
        <v>29997039.225850288</v>
      </c>
      <c r="Q24" s="7">
        <f>'ASC DA Projected Activity'!Q68</f>
        <v>30362125.532364443</v>
      </c>
      <c r="R24" s="7">
        <f>'ASC DA Projected Activity'!R68</f>
        <v>30871319.296233878</v>
      </c>
      <c r="S24" s="7">
        <f>'ASC DA Projected Activity'!S68</f>
        <v>31286224.843113843</v>
      </c>
      <c r="T24" s="7">
        <f>'ASC DA Projected Activity'!T68</f>
        <v>29473533.853559531</v>
      </c>
      <c r="U24" s="7">
        <f>'ASC DA Projected Activity'!U68</f>
        <v>25149383.220285472</v>
      </c>
    </row>
    <row r="25" spans="1:21" x14ac:dyDescent="0.2">
      <c r="A25" s="4" t="s">
        <v>22</v>
      </c>
      <c r="B25" s="7">
        <f>'ASC DA Projected Activity'!B69</f>
        <v>0</v>
      </c>
      <c r="C25" s="7">
        <f>'ASC DA Projected Activity'!C69</f>
        <v>0</v>
      </c>
      <c r="D25" s="7">
        <f>'ASC DA Projected Activity'!D69</f>
        <v>0</v>
      </c>
      <c r="E25" s="7">
        <f>'ASC DA Projected Activity'!E69</f>
        <v>0</v>
      </c>
      <c r="F25" s="7">
        <f>'ASC DA Projected Activity'!F69</f>
        <v>0</v>
      </c>
      <c r="G25" s="7">
        <f>'ASC DA Projected Activity'!G69</f>
        <v>0</v>
      </c>
      <c r="H25" s="7">
        <f>'ASC DA Projected Activity'!H69</f>
        <v>0</v>
      </c>
      <c r="I25" s="7">
        <f>'ASC DA Projected Activity'!I69</f>
        <v>0</v>
      </c>
      <c r="J25" s="7">
        <f>'ASC DA Projected Activity'!J69</f>
        <v>0</v>
      </c>
      <c r="K25" s="7">
        <f>'ASC DA Projected Activity'!K69</f>
        <v>0</v>
      </c>
      <c r="L25" s="7">
        <f>'ASC DA Projected Activity'!L69</f>
        <v>0</v>
      </c>
      <c r="M25" s="7">
        <f>'ASC DA Projected Activity'!M69</f>
        <v>0</v>
      </c>
      <c r="N25" s="7">
        <f>'ASC DA Projected Activity'!N69</f>
        <v>0</v>
      </c>
      <c r="O25" s="7">
        <f>'ASC DA Projected Activity'!O69</f>
        <v>0</v>
      </c>
      <c r="P25" s="7">
        <f>'ASC DA Projected Activity'!P69</f>
        <v>0</v>
      </c>
      <c r="Q25" s="7">
        <f>'ASC DA Projected Activity'!Q69</f>
        <v>0</v>
      </c>
      <c r="R25" s="7">
        <f>'ASC DA Projected Activity'!R69</f>
        <v>0</v>
      </c>
      <c r="S25" s="7">
        <f>'ASC DA Projected Activity'!S69</f>
        <v>0</v>
      </c>
      <c r="T25" s="7">
        <f>'ASC DA Projected Activity'!T69</f>
        <v>0</v>
      </c>
      <c r="U25" s="7">
        <f>'ASC DA Projected Activity'!U69</f>
        <v>0</v>
      </c>
    </row>
    <row r="26" spans="1:21" x14ac:dyDescent="0.2">
      <c r="A26" s="4" t="s">
        <v>23</v>
      </c>
      <c r="B26" s="6">
        <f>'ASC DA Projected Activity'!B70</f>
        <v>492801.74919474561</v>
      </c>
      <c r="C26" s="6">
        <f>'ASC DA Projected Activity'!C70</f>
        <v>506881.79852807894</v>
      </c>
      <c r="D26" s="6">
        <f>'ASC DA Projected Activity'!D70</f>
        <v>520961.84786141227</v>
      </c>
      <c r="E26" s="6">
        <f>'ASC DA Projected Activity'!E70</f>
        <v>535041.8971947456</v>
      </c>
      <c r="F26" s="6">
        <f>'ASC DA Projected Activity'!F70</f>
        <v>549121.94652807899</v>
      </c>
      <c r="G26" s="6">
        <f>'ASC DA Projected Activity'!G70</f>
        <v>563201.99586141238</v>
      </c>
      <c r="H26" s="6">
        <f>'ASC DA Projected Activity'!H70</f>
        <v>577282.04519474576</v>
      </c>
      <c r="I26" s="6">
        <f>'ASC DA Projected Activity'!I70</f>
        <v>591362.09452807915</v>
      </c>
      <c r="J26" s="6">
        <f>'ASC DA Projected Activity'!J70</f>
        <v>605442.14386141254</v>
      </c>
      <c r="K26" s="6">
        <f>'ASC DA Projected Activity'!K70</f>
        <v>619522.19319474592</v>
      </c>
      <c r="L26" s="6">
        <f>'ASC DA Projected Activity'!L70</f>
        <v>633602.24252807931</v>
      </c>
      <c r="M26" s="6">
        <f>'ASC DA Projected Activity'!M70</f>
        <v>647682.2918614127</v>
      </c>
      <c r="N26" s="6">
        <f>'ASC DA Projected Activity'!N70</f>
        <v>661762.34119474608</v>
      </c>
      <c r="O26" s="6">
        <f>'ASC DA Projected Activity'!O70</f>
        <v>675842.39052807947</v>
      </c>
      <c r="P26" s="6">
        <f>'ASC DA Projected Activity'!P70</f>
        <v>689922.43986141286</v>
      </c>
      <c r="Q26" s="6">
        <f>'ASC DA Projected Activity'!Q70</f>
        <v>704002.48919474625</v>
      </c>
      <c r="R26" s="6">
        <f>'ASC DA Projected Activity'!R70</f>
        <v>718082.53852807963</v>
      </c>
      <c r="S26" s="6">
        <f>'ASC DA Projected Activity'!S70</f>
        <v>732162.58786141302</v>
      </c>
      <c r="T26" s="6">
        <f>'ASC DA Projected Activity'!T70</f>
        <v>746242.63719474641</v>
      </c>
      <c r="U26" s="6">
        <f>'ASC DA Projected Activity'!U70</f>
        <v>760322.68652807979</v>
      </c>
    </row>
    <row r="27" spans="1:21" x14ac:dyDescent="0.2">
      <c r="A27" s="4" t="s">
        <v>25</v>
      </c>
      <c r="B27" s="7">
        <f t="shared" ref="B27:U27" si="1">SUM(B20:B26)</f>
        <v>37376195.971039139</v>
      </c>
      <c r="C27" s="7">
        <f t="shared" si="1"/>
        <v>38461057.739147142</v>
      </c>
      <c r="D27" s="7">
        <f t="shared" si="1"/>
        <v>39322666.238912888</v>
      </c>
      <c r="E27" s="7">
        <f t="shared" si="1"/>
        <v>40459023.307863414</v>
      </c>
      <c r="F27" s="7">
        <f t="shared" si="1"/>
        <v>41481310.569458038</v>
      </c>
      <c r="G27" s="7">
        <f t="shared" si="1"/>
        <v>42491767.252156071</v>
      </c>
      <c r="H27" s="7">
        <f t="shared" si="1"/>
        <v>43625091.242636561</v>
      </c>
      <c r="I27" s="7">
        <f t="shared" si="1"/>
        <v>40440747.333632782</v>
      </c>
      <c r="J27" s="7">
        <f t="shared" si="1"/>
        <v>41310714.21646785</v>
      </c>
      <c r="K27" s="7">
        <f t="shared" si="1"/>
        <v>42699152.002612159</v>
      </c>
      <c r="L27" s="7">
        <f t="shared" si="1"/>
        <v>43987352.053668171</v>
      </c>
      <c r="M27" s="7">
        <f t="shared" si="1"/>
        <v>44317050.380567193</v>
      </c>
      <c r="N27" s="7">
        <f t="shared" si="1"/>
        <v>45597562.447800696</v>
      </c>
      <c r="O27" s="7">
        <f t="shared" si="1"/>
        <v>47066391.554994196</v>
      </c>
      <c r="P27" s="7">
        <f t="shared" si="1"/>
        <v>48208597.086056612</v>
      </c>
      <c r="Q27" s="7">
        <f t="shared" si="1"/>
        <v>49657216.33884792</v>
      </c>
      <c r="R27" s="7">
        <f t="shared" si="1"/>
        <v>51284795.942618422</v>
      </c>
      <c r="S27" s="7">
        <f t="shared" si="1"/>
        <v>52852559.931908198</v>
      </c>
      <c r="T27" s="7">
        <f t="shared" si="1"/>
        <v>52227581.68285507</v>
      </c>
      <c r="U27" s="7">
        <f t="shared" si="1"/>
        <v>49091143.790082186</v>
      </c>
    </row>
    <row r="31" spans="1:21" x14ac:dyDescent="0.2">
      <c r="A31" s="10" t="s">
        <v>44</v>
      </c>
    </row>
    <row r="33" spans="1:23" x14ac:dyDescent="0.2">
      <c r="A33" s="4" t="s">
        <v>45</v>
      </c>
      <c r="B33" s="7">
        <f>B13-B27</f>
        <v>81755570.718960881</v>
      </c>
      <c r="C33" s="7">
        <f t="shared" ref="C33:H33" si="2">C13-C27</f>
        <v>80616452.703106701</v>
      </c>
      <c r="D33" s="7">
        <f t="shared" si="2"/>
        <v>79477786.822650433</v>
      </c>
      <c r="E33" s="7">
        <f t="shared" si="2"/>
        <v>78341429.753699914</v>
      </c>
      <c r="F33" s="7">
        <f t="shared" si="2"/>
        <v>77205072.68474938</v>
      </c>
      <c r="G33" s="7">
        <f t="shared" si="2"/>
        <v>76069666.197526813</v>
      </c>
      <c r="H33" s="7">
        <f t="shared" si="2"/>
        <v>74936342.207046315</v>
      </c>
      <c r="I33" s="7">
        <f>I13-I27</f>
        <v>98473857.571010813</v>
      </c>
      <c r="J33" s="7">
        <f>AVERAGE(B33:I33)</f>
        <v>80859522.332343906</v>
      </c>
      <c r="K33" s="7">
        <f t="shared" ref="K33:U33" si="3">AVERAGE(C33:J33)</f>
        <v>80747516.284016788</v>
      </c>
      <c r="L33" s="7">
        <f t="shared" si="3"/>
        <v>80763899.231630534</v>
      </c>
      <c r="M33" s="7">
        <f t="shared" si="3"/>
        <v>80924663.28275305</v>
      </c>
      <c r="N33" s="7">
        <f t="shared" si="3"/>
        <v>81247567.473884702</v>
      </c>
      <c r="O33" s="7">
        <f t="shared" si="3"/>
        <v>81752879.322526619</v>
      </c>
      <c r="P33" s="7">
        <f t="shared" si="3"/>
        <v>82463280.963151589</v>
      </c>
      <c r="Q33" s="7">
        <f t="shared" si="3"/>
        <v>83404148.307664752</v>
      </c>
      <c r="R33" s="7">
        <f t="shared" si="3"/>
        <v>81520434.649746493</v>
      </c>
      <c r="S33" s="7">
        <f t="shared" si="3"/>
        <v>81603048.689421818</v>
      </c>
      <c r="T33" s="7">
        <f t="shared" si="3"/>
        <v>81709990.240097433</v>
      </c>
      <c r="U33" s="7">
        <f t="shared" si="3"/>
        <v>81828251.616155803</v>
      </c>
    </row>
    <row r="34" spans="1:23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3" x14ac:dyDescent="0.2">
      <c r="A35" s="4" t="s">
        <v>46</v>
      </c>
      <c r="B35" s="7">
        <v>5554185755.2999983</v>
      </c>
      <c r="C35" s="7">
        <v>5613863649.6274033</v>
      </c>
      <c r="D35" s="7">
        <v>5637360174.0639734</v>
      </c>
      <c r="E35" s="7">
        <v>5663998257.0723362</v>
      </c>
      <c r="F35" s="7">
        <v>5816569537.9518061</v>
      </c>
      <c r="G35" s="7">
        <v>5844881754.3127174</v>
      </c>
      <c r="H35" s="7">
        <v>5859749969.8851976</v>
      </c>
      <c r="I35" s="7">
        <v>5949661826.5340691</v>
      </c>
      <c r="J35" s="7">
        <v>5962926097.8771887</v>
      </c>
      <c r="K35" s="7">
        <v>5962674693.3547401</v>
      </c>
      <c r="L35" s="7">
        <v>5987763157.9251833</v>
      </c>
      <c r="M35" s="7">
        <v>5994745245.3036547</v>
      </c>
      <c r="N35" s="7">
        <v>6001073317.0318975</v>
      </c>
      <c r="O35" s="7">
        <v>6011136889.8381901</v>
      </c>
      <c r="P35" s="7">
        <v>6017475933.4922686</v>
      </c>
      <c r="Q35" s="7">
        <v>6023368655.5906754</v>
      </c>
      <c r="R35" s="7">
        <v>6035052232.6478205</v>
      </c>
      <c r="S35" s="7">
        <v>6044743035.4500895</v>
      </c>
      <c r="T35" s="7">
        <v>6050805278.2118721</v>
      </c>
      <c r="U35" s="7">
        <v>6211016346.8997145</v>
      </c>
    </row>
    <row r="37" spans="1:23" x14ac:dyDescent="0.2">
      <c r="A37" t="s">
        <v>47</v>
      </c>
      <c r="B37" s="40">
        <f>B33/B35</f>
        <v>1.4719632061449665E-2</v>
      </c>
      <c r="C37" s="40">
        <f t="shared" ref="C37:U37" si="4">C33/C35</f>
        <v>1.4360244162406275E-2</v>
      </c>
      <c r="D37" s="40">
        <f t="shared" si="4"/>
        <v>1.4098404992518845E-2</v>
      </c>
      <c r="E37" s="40">
        <f t="shared" si="4"/>
        <v>1.3831471373756003E-2</v>
      </c>
      <c r="F37" s="40">
        <f t="shared" si="4"/>
        <v>1.3273300040686125E-2</v>
      </c>
      <c r="G37" s="40">
        <f t="shared" si="4"/>
        <v>1.3014748526161008E-2</v>
      </c>
      <c r="H37" s="40">
        <f t="shared" si="4"/>
        <v>1.2788317350085577E-2</v>
      </c>
      <c r="I37" s="40">
        <f t="shared" si="4"/>
        <v>1.6551168863386648E-2</v>
      </c>
      <c r="J37" s="40">
        <f t="shared" si="4"/>
        <v>1.3560376399957401E-2</v>
      </c>
      <c r="K37" s="40">
        <f t="shared" si="4"/>
        <v>1.3542163615601566E-2</v>
      </c>
      <c r="L37" s="40">
        <f t="shared" si="4"/>
        <v>1.3488158616416617E-2</v>
      </c>
      <c r="M37" s="40">
        <f t="shared" si="4"/>
        <v>1.3499266436075873E-2</v>
      </c>
      <c r="N37" s="40">
        <f t="shared" si="4"/>
        <v>1.3538839334505809E-2</v>
      </c>
      <c r="O37" s="40">
        <f t="shared" si="4"/>
        <v>1.3600235832381331E-2</v>
      </c>
      <c r="P37" s="40">
        <f t="shared" si="4"/>
        <v>1.3703965229702823E-2</v>
      </c>
      <c r="Q37" s="40">
        <f t="shared" si="4"/>
        <v>1.3846761351764847E-2</v>
      </c>
      <c r="R37" s="40">
        <f t="shared" si="4"/>
        <v>1.350782586582191E-2</v>
      </c>
      <c r="S37" s="40">
        <f t="shared" si="4"/>
        <v>1.3499837496954192E-2</v>
      </c>
      <c r="T37" s="40">
        <f t="shared" si="4"/>
        <v>1.3503986078402492E-2</v>
      </c>
      <c r="U37" s="40">
        <f t="shared" si="4"/>
        <v>1.3174695902547596E-2</v>
      </c>
    </row>
    <row r="39" spans="1:23" x14ac:dyDescent="0.2">
      <c r="A39" t="s">
        <v>48</v>
      </c>
      <c r="B39" s="19">
        <v>-1200134377.4306333</v>
      </c>
      <c r="C39" s="7">
        <v>-1203664465.5403852</v>
      </c>
      <c r="D39" s="7">
        <v>-1205943535.2287025</v>
      </c>
      <c r="E39" s="7">
        <v>-1208203431.639415</v>
      </c>
      <c r="F39" s="7">
        <v>-1210444955.5184305</v>
      </c>
      <c r="G39" s="7">
        <v>-1212620483.0545101</v>
      </c>
      <c r="H39" s="7">
        <v>-1214827045.930727</v>
      </c>
      <c r="I39" s="7">
        <v>-1211522303.089273</v>
      </c>
      <c r="J39" s="7">
        <v>-1213320583.5294516</v>
      </c>
      <c r="K39" s="7">
        <v>-1214904882.1557589</v>
      </c>
      <c r="L39" s="7">
        <v>-1216522397.3756924</v>
      </c>
      <c r="M39" s="7">
        <v>-1217887116.5421696</v>
      </c>
      <c r="N39" s="7">
        <v>-1219207826.7660067</v>
      </c>
      <c r="O39" s="7">
        <v>-1220353861.6918533</v>
      </c>
      <c r="P39" s="7">
        <v>-1221462258.7490318</v>
      </c>
      <c r="Q39" s="7">
        <v>-1222340015.720921</v>
      </c>
      <c r="R39" s="7">
        <v>-1223245777.7210445</v>
      </c>
      <c r="S39" s="7">
        <v>-1223965760.8690293</v>
      </c>
      <c r="T39" s="7">
        <v>-1224563587.3583159</v>
      </c>
      <c r="U39" s="7">
        <v>-1225012961.2512314</v>
      </c>
    </row>
    <row r="40" spans="1:23" x14ac:dyDescent="0.2">
      <c r="W40" s="21">
        <v>2026</v>
      </c>
    </row>
    <row r="41" spans="1:23" x14ac:dyDescent="0.2">
      <c r="A41" t="s">
        <v>49</v>
      </c>
      <c r="B41" s="7">
        <f>B37*B39</f>
        <v>-17665536.460075881</v>
      </c>
      <c r="C41" s="7">
        <f t="shared" ref="C41:U41" si="5">C37*C39</f>
        <v>-17284915.614772186</v>
      </c>
      <c r="D41" s="7">
        <f t="shared" si="5"/>
        <v>-17001880.357764166</v>
      </c>
      <c r="E41" s="7">
        <f t="shared" si="5"/>
        <v>-16711231.178394336</v>
      </c>
      <c r="F41" s="7">
        <f t="shared" si="5"/>
        <v>-16066599.077331098</v>
      </c>
      <c r="G41" s="7">
        <f t="shared" si="5"/>
        <v>-15781950.644626336</v>
      </c>
      <c r="H41" s="7">
        <f t="shared" si="5"/>
        <v>-15535593.788829125</v>
      </c>
      <c r="I41" s="7">
        <f t="shared" si="5"/>
        <v>-20052110.220189657</v>
      </c>
      <c r="J41" s="7">
        <f t="shared" si="5"/>
        <v>-16453083.806475319</v>
      </c>
      <c r="K41" s="7">
        <f t="shared" si="5"/>
        <v>-16452440.691546425</v>
      </c>
      <c r="L41" s="7">
        <f t="shared" si="5"/>
        <v>-16408647.056226745</v>
      </c>
      <c r="M41" s="7">
        <f t="shared" si="5"/>
        <v>-16440582.675266935</v>
      </c>
      <c r="N41" s="7">
        <f t="shared" si="5"/>
        <v>-16506658.881956955</v>
      </c>
      <c r="O41" s="7">
        <f t="shared" si="5"/>
        <v>-16597100.317966474</v>
      </c>
      <c r="P41" s="7">
        <f t="shared" si="5"/>
        <v>-16738876.323291004</v>
      </c>
      <c r="Q41" s="7">
        <f t="shared" si="5"/>
        <v>-16925450.488400087</v>
      </c>
      <c r="R41" s="7">
        <f t="shared" si="5"/>
        <v>-16523390.956557764</v>
      </c>
      <c r="S41" s="7">
        <f t="shared" si="5"/>
        <v>-16523338.87356779</v>
      </c>
      <c r="T41" s="7">
        <f t="shared" si="5"/>
        <v>-16536489.635805313</v>
      </c>
      <c r="U41" s="7">
        <f t="shared" si="5"/>
        <v>-16139173.241164295</v>
      </c>
      <c r="W41" s="22">
        <f>AVERAGE(I41:U41)</f>
        <v>-16792103.320647292</v>
      </c>
    </row>
    <row r="44" spans="1:23" x14ac:dyDescent="0.2">
      <c r="A44" s="32" t="s">
        <v>30</v>
      </c>
    </row>
    <row r="45" spans="1:23" x14ac:dyDescent="0.2">
      <c r="A45" s="32" t="s">
        <v>50</v>
      </c>
    </row>
    <row r="46" spans="1:23" x14ac:dyDescent="0.2">
      <c r="A46" s="32" t="s">
        <v>51</v>
      </c>
    </row>
    <row r="50" spans="2:21" x14ac:dyDescent="0.2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2:21" x14ac:dyDescent="0.2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AE1CC8-F952-42D8-9CEB-D411AD58B0D6}"/>
</file>

<file path=customXml/itemProps2.xml><?xml version="1.0" encoding="utf-8"?>
<ds:datastoreItem xmlns:ds="http://schemas.openxmlformats.org/officeDocument/2006/customXml" ds:itemID="{ACF19DF8-9F74-4537-A677-A1DCCCC860D2}"/>
</file>

<file path=customXml/itemProps3.xml><?xml version="1.0" encoding="utf-8"?>
<ds:datastoreItem xmlns:ds="http://schemas.openxmlformats.org/officeDocument/2006/customXml" ds:itemID="{DB07063A-2EF4-4963-AB15-A8DB2A2373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ASC DA Projected Activity</vt:lpstr>
      <vt:lpstr>ASC Direct Assign CWIP</vt:lpstr>
      <vt:lpstr>ASC DA PIS, Reserve &amp; ADIT</vt:lpstr>
    </vt:vector>
  </TitlesOfParts>
  <Company>Southern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Tucker, Gary A.</dc:creator>
  <cp:lastModifiedBy>Bevels, Kenneth</cp:lastModifiedBy>
  <dcterms:created xsi:type="dcterms:W3CDTF">2025-06-28T17:36:30Z</dcterms:created>
  <dcterms:modified xsi:type="dcterms:W3CDTF">2025-06-30T15:25:13Z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2025-06-28T17:36:36Z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69af3970-6495-4022-b59b-72bcba6915cf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MSIP_Label_ed3826ce-7c18-471d-9596-93de5bae332e_Tag">
    <vt:lpwstr>10, 3, 0, 1</vt:lpwstr>
  </property>
  <property fmtid="{D5CDD505-2E9C-101B-9397-08002B2CF9AE}" pid="12" name="ContentTypeId">
    <vt:lpwstr>0x0101001102C7FB3A0D71428285D8B75EF4F5ED</vt:lpwstr>
  </property>
</Properties>
</file>